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4585CC45-720A-CA40-AB0C-6E1CF418D1F7}" xr6:coauthVersionLast="47" xr6:coauthVersionMax="47" xr10:uidLastSave="{00000000-0000-0000-0000-000000000000}"/>
  <bookViews>
    <workbookView xWindow="1700" yWindow="160" windowWidth="14320" windowHeight="15620" tabRatio="688" firstSheet="1" activeTab="5" xr2:uid="{00000000-000D-0000-FFFF-FFFF00000000}"/>
  </bookViews>
  <sheets>
    <sheet name="C-1.02.1.1.4" sheetId="62" r:id="rId1"/>
    <sheet name="A-1.02.1.1.4.1" sheetId="63" r:id="rId2"/>
    <sheet name="A-1.02.1.1.4.2" sheetId="64" r:id="rId3"/>
    <sheet name="A-1.02.1.1.4.3" sheetId="65" r:id="rId4"/>
    <sheet name="A-1.02.1.1.4.4" sheetId="66" r:id="rId5"/>
    <sheet name="A-1.02.1.1.4.5" sheetId="67" r:id="rId6"/>
  </sheets>
  <definedNames>
    <definedName name="_xlnm.Print_Area" localSheetId="1">'A-1.02.1.1.4.1'!$B$1:$H$56</definedName>
    <definedName name="_xlnm.Print_Area" localSheetId="2">'A-1.02.1.1.4.2'!$B$1:$H$56</definedName>
    <definedName name="_xlnm.Print_Area" localSheetId="3">'A-1.02.1.1.4.3'!$B$1:$H$56</definedName>
    <definedName name="_xlnm.Print_Area" localSheetId="4">'A-1.02.1.1.4.4'!$B$1:$H$56</definedName>
    <definedName name="_xlnm.Print_Area" localSheetId="5">'A-1.02.1.1.4.5'!$B$1:$H$56</definedName>
    <definedName name="_xlnm.Print_Area" localSheetId="0">'C-1.02.1.1.4'!$B$1:$H$56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67" l="1"/>
  <c r="G29" i="65"/>
  <c r="G29" i="64"/>
  <c r="G29" i="63"/>
</calcChain>
</file>

<file path=xl/sharedStrings.xml><?xml version="1.0" encoding="utf-8"?>
<sst xmlns="http://schemas.openxmlformats.org/spreadsheetml/2006/main" count="729" uniqueCount="180">
  <si>
    <t>CLAVE Y NOMBRE DEL INDICADOR</t>
  </si>
  <si>
    <t>NOMBRE DEL PROGRAMA PRESUPUESTARIO</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</si>
  <si>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</si>
  <si>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</si>
  <si>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</si>
  <si>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</si>
  <si>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</si>
  <si>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</si>
  <si>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</si>
  <si>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</si>
  <si>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</si>
  <si>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</si>
  <si>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</si>
  <si>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</si>
  <si>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</si>
  <si>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</si>
  <si>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</si>
  <si>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</si>
  <si>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</si>
  <si>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</si>
  <si>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</si>
  <si>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</si>
  <si>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</si>
  <si>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</si>
  <si>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</si>
  <si>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</si>
  <si>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</si>
  <si>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</si>
  <si>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</si>
  <si>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</si>
  <si>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</si>
  <si>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</si>
  <si>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</si>
  <si>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</si>
  <si>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</si>
  <si>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</si>
  <si>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</si>
  <si>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</si>
  <si>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</si>
  <si>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</si>
  <si>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</si>
  <si>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</si>
  <si>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</si>
  <si>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</si>
  <si>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</si>
  <si>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</si>
  <si>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</si>
  <si>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</si>
  <si>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</si>
  <si>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</si>
  <si>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</si>
  <si>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</si>
  <si>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</si>
  <si>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</si>
  <si>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</si>
  <si>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</si>
  <si>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</si>
  <si>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</si>
  <si>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O-PPA 1.02 Programa de Atención y Apoyo a las Demandas de la ciudadanía y Organismos no Gubernamentales.</t>
  </si>
  <si>
    <t>Monitoreable</t>
  </si>
  <si>
    <t xml:space="preserve"> (         )</t>
  </si>
  <si>
    <t>Seleccionar el compartamiento del Indicador hacia la meta
(ascendente o descendente + regular o nominal)</t>
  </si>
  <si>
    <t>Ascendente</t>
  </si>
  <si>
    <t>Descendente</t>
  </si>
  <si>
    <t>Regular
(comportamiento constante dentro de un rango)</t>
  </si>
  <si>
    <t>Nominal
(no existen datos históricos)</t>
  </si>
  <si>
    <t>Absoluta</t>
  </si>
  <si>
    <t>Relativa</t>
  </si>
  <si>
    <t>ascendente</t>
  </si>
  <si>
    <t>mayor o igual  a 50%  o menor o igual a 70%</t>
  </si>
  <si>
    <t>menor o igual a cero</t>
  </si>
  <si>
    <t>mayor a cero y menor a +20%</t>
  </si>
  <si>
    <t xml:space="preserve">mayor o igual a +20% </t>
  </si>
  <si>
    <t>UNIDAD RESPONSABLE</t>
  </si>
  <si>
    <t>(    X     )</t>
  </si>
  <si>
    <t>Porcentaje</t>
  </si>
  <si>
    <t>descendente ( estos parametros podrán variar de acuerdo al indicador)</t>
  </si>
  <si>
    <t>Componente</t>
  </si>
  <si>
    <t>Estrategias de mejoramiento</t>
  </si>
  <si>
    <t>NEMI</t>
  </si>
  <si>
    <t>Número de estrategias de mejoramiento implementadas.</t>
  </si>
  <si>
    <t>Reporte trimestral de actividades de la Dirección de Transporte y Vialidad.</t>
  </si>
  <si>
    <t>NEMP</t>
  </si>
  <si>
    <t>Número de estrategias de mejoramiento programadas.</t>
  </si>
  <si>
    <t>Reporte trimestral de actividades de la Dirección de Transporte y Vialidad</t>
  </si>
  <si>
    <t>998 8844697</t>
  </si>
  <si>
    <t>(    )</t>
  </si>
  <si>
    <t>(     )</t>
  </si>
  <si>
    <t>PEMVI= (NEMVI/NEMVP)*100</t>
  </si>
  <si>
    <t>Este indicador nos permite medir el porcentaje de las estrategias de mejoramiento implementadas para la regulación del transporte y vialidades públicas municipales de ruta establecida concesionada.</t>
  </si>
  <si>
    <t>(  X  )</t>
  </si>
  <si>
    <t>(  X   )</t>
  </si>
  <si>
    <t>Dirección General de Transporte y Vialidad.</t>
  </si>
  <si>
    <t>3.2.2</t>
  </si>
  <si>
    <t>Procurar que el desarrollo urbano de municipio crezca de manera ordenada y sustentable, acorde a los distintos instrumentos de legalidad existentes en el municipio y el estado, para contribuir con una mejor calidad de vida para cada ciudadano que habita el municipio.</t>
  </si>
  <si>
    <r>
      <rPr>
        <b/>
        <sz val="9"/>
        <color theme="1"/>
        <rFont val="Calibri"/>
        <family val="2"/>
        <scheme val="minor"/>
      </rPr>
      <t>PEMVI:</t>
    </r>
    <r>
      <rPr>
        <sz val="9"/>
        <color theme="1"/>
        <rFont val="Calibri"/>
        <family val="2"/>
        <scheme val="minor"/>
      </rPr>
      <t xml:space="preserve"> Porcentaje de estrategias de mejoramiento para el transporte y vialidad implementadas.</t>
    </r>
  </si>
  <si>
    <t>direcciontransporte@cancun.gob.mx</t>
  </si>
  <si>
    <t>Dirección General de Transporte y Vialidad</t>
  </si>
  <si>
    <t>Lic. Lourdes Vanessa Valenzuela Morales</t>
  </si>
  <si>
    <t>Verificaciones de normativdad</t>
  </si>
  <si>
    <t>Informe de actividades facultadas en el reglamento 2021-22</t>
  </si>
  <si>
    <t>Número de verificaciones de normatividad programadas.</t>
  </si>
  <si>
    <t>NNVP</t>
  </si>
  <si>
    <t xml:space="preserve">Número de verificaciones de normatividad realizadas  </t>
  </si>
  <si>
    <t>NNVV</t>
  </si>
  <si>
    <r>
      <t xml:space="preserve">Nombre completo del Documento que sustenta la información: 
</t>
    </r>
    <r>
      <rPr>
        <sz val="9"/>
        <color theme="1"/>
        <rFont val="Calibri"/>
        <family val="2"/>
        <scheme val="minor"/>
      </rPr>
      <t>Informe de actividades facultadas en el reglamento 2021-22.</t>
    </r>
    <r>
      <rPr>
        <b/>
        <sz val="9"/>
        <color theme="1"/>
        <rFont val="Calibri"/>
        <family val="2"/>
        <scheme val="minor"/>
      </rPr>
      <t xml:space="preserve">
Nombre del área que genera o publica la información: 
</t>
    </r>
    <r>
      <rPr>
        <sz val="9"/>
        <color theme="1"/>
        <rFont val="Calibri"/>
        <family val="2"/>
        <scheme val="minor"/>
      </rPr>
      <t>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Archivo de la Dirección General.</t>
    </r>
  </si>
  <si>
    <t>Verificaciones a la normatividad</t>
  </si>
  <si>
    <t>PNTV= (NNVV/NNVP)*100</t>
  </si>
  <si>
    <t>El indicador mide el número de las normativas de transporte y vialidad vigente y verificada.</t>
  </si>
  <si>
    <t>Actividad</t>
  </si>
  <si>
    <r>
      <rPr>
        <b/>
        <sz val="9"/>
        <color theme="1"/>
        <rFont val="Calibri"/>
        <family val="2"/>
        <scheme val="minor"/>
      </rPr>
      <t xml:space="preserve">PNTV: </t>
    </r>
    <r>
      <rPr>
        <sz val="9"/>
        <color theme="1"/>
        <rFont val="Calibri"/>
        <family val="2"/>
        <scheme val="minor"/>
      </rPr>
      <t>Porcentaje de verificaciones de normatividad en transporte y vialidad realizadas.</t>
    </r>
  </si>
  <si>
    <t>Propuestas</t>
  </si>
  <si>
    <t xml:space="preserve">Informes del Sistema Integrado del Servicio Público de Transporte Urbano en Autobuses en ruta establecida denominado corredores con carriles exclusivos y confinados de transporte de pasajeros en autobuses en ruta establecida.   </t>
  </si>
  <si>
    <t>Número de propuestas estimadas.</t>
  </si>
  <si>
    <t>NPE2</t>
  </si>
  <si>
    <t xml:space="preserve">Informes del Sistema Integrado del Servicio Público de Transporte Urbano en Autobuses en ruta establecida denominado corredores con carriles exclusivos y confinados de transporte de pasajeros en autobuses en ruta establecida.    </t>
  </si>
  <si>
    <t>Número de propuestas elaboradas.</t>
  </si>
  <si>
    <t>NPE1</t>
  </si>
  <si>
    <r>
      <t xml:space="preserve">Nombre completo del Documento que sustenta la información: 
</t>
    </r>
    <r>
      <rPr>
        <sz val="9"/>
        <color theme="1"/>
        <rFont val="Calibri"/>
        <family val="2"/>
        <scheme val="minor"/>
      </rPr>
      <t xml:space="preserve">Informes del Sistema Integrado del Servicio Público de Transporte Urbano en Autobuses en ruta establecida denominado corredores con carriles exclusivos y confinados de transporte de pasajeros en autobuses en ruta establecida.    </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 xml:space="preserve">https://1drv.ms/u/s!AgL1qNh8N6HArEahpkotHa-zTE_d?e=PHKfcN </t>
    </r>
  </si>
  <si>
    <t>PVMU= (NPE1/NPE2)*100</t>
  </si>
  <si>
    <t>El indicador mide el número de propuestas presentadas para mejorar la seguridad vial, así como de la movilidad del Municipio de Benito Juárez, que garanticen a los usuarios un traslado seguro, eficiente, económico y ágil.</t>
  </si>
  <si>
    <r>
      <t xml:space="preserve">PVMU: </t>
    </r>
    <r>
      <rPr>
        <sz val="9"/>
        <color theme="1"/>
        <rFont val="Calibri"/>
        <family val="2"/>
        <scheme val="minor"/>
      </rPr>
      <t>Porcentaje de propuestas de Seguridad Vial y  de Movilidad Urbana elaboradas.</t>
    </r>
  </si>
  <si>
    <t>Proyectos integrales de transporte.</t>
  </si>
  <si>
    <t xml:space="preserve">Plan Integral de Movilidad Urbana Sustentable (PIMUS).    </t>
  </si>
  <si>
    <t>Número de Proyectos integrales propuestos.</t>
  </si>
  <si>
    <t>NPIA</t>
  </si>
  <si>
    <t>Proyectos integrales elaborados.</t>
  </si>
  <si>
    <t xml:space="preserve">Plan Integral de Movilidad Urbana Sustentable (PIMUS).   </t>
  </si>
  <si>
    <t xml:space="preserve">Número de proyectos integrales elaborados.    </t>
  </si>
  <si>
    <t>NPIE</t>
  </si>
  <si>
    <r>
      <t xml:space="preserve">Nombre completo del Documento que sustenta la información: 
</t>
    </r>
    <r>
      <rPr>
        <sz val="9"/>
        <color theme="1"/>
        <rFont val="Calibri"/>
        <family val="2"/>
        <scheme val="minor"/>
      </rPr>
      <t>Plan Integral de Movilidad Urbana Sustentable (PIMUS).</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Microsoft Word - CAP 9 Integración de una red vial funcional y racionalización del tránsito.docx (cancun.gob.mx)</t>
    </r>
  </si>
  <si>
    <t>Proyectos integrales</t>
  </si>
  <si>
    <t>PPITE= (NPIE/NPIA) x100</t>
  </si>
  <si>
    <t>El indicador mide el número de proyectos integrales que respondan a las diferentes necesidades de usuarios y modos de transporte elaborados por las áreas técnicas de la Dirección General.</t>
  </si>
  <si>
    <t>(    x       )</t>
  </si>
  <si>
    <r>
      <t>PPITE:</t>
    </r>
    <r>
      <rPr>
        <sz val="9"/>
        <color theme="1"/>
        <rFont val="Calibri"/>
        <family val="2"/>
        <scheme val="minor"/>
      </rPr>
      <t xml:space="preserve"> Porcentaje de proyectos integrales de transporte elaborados.</t>
    </r>
  </si>
  <si>
    <t>Establecimientos de rutas.</t>
  </si>
  <si>
    <t>Número de establecimientos de rutas presentadas.</t>
  </si>
  <si>
    <t>NERP</t>
  </si>
  <si>
    <t>Establecimiento de rutas.</t>
  </si>
  <si>
    <t xml:space="preserve">Analisis Técnicos de propuestas de esblecimiento de Rutas y Concesiones.  </t>
  </si>
  <si>
    <t>Número de establecimientos de rutas autorizadas.</t>
  </si>
  <si>
    <t>NERA</t>
  </si>
  <si>
    <r>
      <t xml:space="preserve">Nombre completo del Documento que sustenta la información: 
</t>
    </r>
    <r>
      <rPr>
        <sz val="9"/>
        <color theme="1"/>
        <rFont val="Calibri"/>
        <family val="2"/>
        <scheme val="minor"/>
      </rPr>
      <t>Analisis Técnicos de propuestas de esblecimiento de Rutas y Concesiones.</t>
    </r>
    <r>
      <rPr>
        <b/>
        <sz val="9"/>
        <color theme="1"/>
        <rFont val="Calibri"/>
        <family val="2"/>
        <scheme val="minor"/>
      </rPr>
      <t xml:space="preserve">
Nombre del área que genera o publica la información: 
</t>
    </r>
    <r>
      <rPr>
        <sz val="9"/>
        <color theme="1"/>
        <rFont val="Calibri"/>
        <family val="2"/>
        <scheme val="minor"/>
      </rPr>
      <t>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Archivo de la Dirección General</t>
    </r>
  </si>
  <si>
    <t>Autorizaciones de análisis técnico</t>
  </si>
  <si>
    <t>PAAT=(NERA/NERP)*100</t>
  </si>
  <si>
    <t>El indicador mide el número de autorizaciones de análisis técnico una vez que se autoriza, previo análisis técnico de las variables involucradas en el establecimiento de rutas de transporte, de nuevas rutas, modificaciones o ampliaciones basados en las necesidades de la población.</t>
  </si>
  <si>
    <t>(   X   )</t>
  </si>
  <si>
    <r>
      <t xml:space="preserve"> PAAT: </t>
    </r>
    <r>
      <rPr>
        <sz val="9"/>
        <color theme="1"/>
        <rFont val="Calibri"/>
        <family val="2"/>
        <scheme val="minor"/>
      </rPr>
      <t>Porcentaje de establecimiento de rutas autorizadas.</t>
    </r>
  </si>
  <si>
    <t xml:space="preserve">Proyectos de estructuración vial. </t>
  </si>
  <si>
    <t>Número de proyectos de estructuracion vial programados</t>
  </si>
  <si>
    <t>NPA</t>
  </si>
  <si>
    <t>Proyectos de estructuración vial.</t>
  </si>
  <si>
    <t xml:space="preserve">Número de proyectos de estructuracion vial presentados.  </t>
  </si>
  <si>
    <t>NPP</t>
  </si>
  <si>
    <r>
      <t xml:space="preserve">Nombre completo del Documento que sustenta la información: 
</t>
    </r>
    <r>
      <rPr>
        <sz val="9"/>
        <color theme="1"/>
        <rFont val="Calibri"/>
        <family val="2"/>
        <scheme val="minor"/>
      </rPr>
      <t>Proyectos de estructuración vial.</t>
    </r>
    <r>
      <rPr>
        <b/>
        <sz val="9"/>
        <color theme="1"/>
        <rFont val="Calibri"/>
        <family val="2"/>
        <scheme val="minor"/>
      </rPr>
      <t xml:space="preserve">
Nombre del área que genera o publica la información: 
</t>
    </r>
    <r>
      <rPr>
        <sz val="9"/>
        <color theme="1"/>
        <rFont val="Calibri"/>
        <family val="2"/>
        <scheme val="minor"/>
      </rPr>
      <t>Jefatura del</t>
    </r>
    <r>
      <rPr>
        <b/>
        <sz val="9"/>
        <color theme="1"/>
        <rFont val="Calibri"/>
        <family val="2"/>
        <scheme val="minor"/>
      </rPr>
      <t xml:space="preserve"> </t>
    </r>
    <r>
      <rPr>
        <sz val="9"/>
        <color theme="1"/>
        <rFont val="Calibri"/>
        <family val="2"/>
        <scheme val="minor"/>
      </rPr>
      <t>Departamento de Concesiones</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sz val="9"/>
        <color theme="1"/>
        <rFont val="Calibri"/>
        <family val="2"/>
        <scheme val="minor"/>
      </rPr>
      <t>https://1drv.ms/u/s!AgL1qNh8N6HArEahpkotHa-zTE_d?e=PHKfcN</t>
    </r>
  </si>
  <si>
    <t>Proyectos de estructuración vial</t>
  </si>
  <si>
    <t>PPEV= (NPP/NPA) x100</t>
  </si>
  <si>
    <t>El indicador mide el número de proyectos elaborados de estructuración vial que agilicen y eficienticen el tránsito de vehículos.</t>
  </si>
  <si>
    <t>(    X   )</t>
  </si>
  <si>
    <t>(     x     )</t>
  </si>
  <si>
    <r>
      <t xml:space="preserve">  PPEV: </t>
    </r>
    <r>
      <rPr>
        <sz val="9"/>
        <color theme="1"/>
        <rFont val="Calibri"/>
        <family val="2"/>
        <scheme val="minor"/>
      </rPr>
      <t>Porcentaje de proyectos de estructuración vial elaborados</t>
    </r>
  </si>
  <si>
    <t>(   X  )</t>
  </si>
  <si>
    <t xml:space="preserve"> (      )</t>
  </si>
  <si>
    <t xml:space="preserve"> ( X  )</t>
  </si>
  <si>
    <t>SG- Dirección General de Transporte y Vialidad.</t>
  </si>
  <si>
    <t>3.2.2.10 Fortalecer la seguridad vial del Municipio. </t>
  </si>
  <si>
    <t>3.2.2.11 Supervisar la operación de las empresas concesionarias municipales de transporte público, conforme a la normatividad aplicable. </t>
  </si>
  <si>
    <t>Trimestral</t>
  </si>
  <si>
    <r>
      <t xml:space="preserve">Nombre completo del Documento que sustenta la información: 
</t>
    </r>
    <r>
      <rPr>
        <sz val="9"/>
        <color theme="1"/>
        <rFont val="Calibri"/>
        <family val="2"/>
        <scheme val="minor"/>
      </rPr>
      <t>Reporte trimestral de actividades de la Dirección de Transporte y Vialidad.</t>
    </r>
    <r>
      <rPr>
        <b/>
        <sz val="9"/>
        <color theme="1"/>
        <rFont val="Calibri"/>
        <family val="2"/>
        <scheme val="minor"/>
      </rPr>
      <t xml:space="preserve">
Nombre del área que genera o publica la información: 
</t>
    </r>
    <r>
      <rPr>
        <sz val="9"/>
        <color theme="1"/>
        <rFont val="Calibri"/>
        <family val="2"/>
        <scheme val="minor"/>
      </rPr>
      <t>Departamento de Concesiones de la Dirección General de Transporte y Vialidad.</t>
    </r>
    <r>
      <rPr>
        <b/>
        <sz val="9"/>
        <color theme="1"/>
        <rFont val="Calibri"/>
        <family val="2"/>
        <scheme val="minor"/>
      </rPr>
      <t xml:space="preserve">
Periodicidad con que se genera el documento: 
</t>
    </r>
    <r>
      <rPr>
        <sz val="9"/>
        <color theme="1"/>
        <rFont val="Calibri"/>
        <family val="2"/>
        <scheme val="minor"/>
      </rPr>
      <t>Trimestral</t>
    </r>
    <r>
      <rPr>
        <b/>
        <sz val="9"/>
        <color theme="1"/>
        <rFont val="Calibri"/>
        <family val="2"/>
        <scheme val="minor"/>
      </rPr>
      <t xml:space="preserve">
Liga de la página de la que se obtiene la información:
</t>
    </r>
    <r>
      <rPr>
        <b/>
        <sz val="9"/>
        <color rgb="FFFF0000"/>
        <rFont val="Calibri"/>
        <family val="2"/>
        <scheme val="minor"/>
      </rPr>
      <t xml:space="preserve">https://1drv.ms/u/s!AgL1qNh8N6HArEahpkotHa-zTE_d?e=PHKfcN </t>
    </r>
  </si>
  <si>
    <t>(       )</t>
  </si>
  <si>
    <t>juanurbs@gmail.com</t>
  </si>
  <si>
    <t>Direccion Gneral de Transporte y vialidad</t>
  </si>
  <si>
    <t>Lic. Lourde Vanessa Valenzuela Morales</t>
  </si>
  <si>
    <t xml:space="preserve">Directora de Transporte y Vialidad </t>
  </si>
  <si>
    <t xml:space="preserve">mayor a 70%
</t>
  </si>
  <si>
    <t xml:space="preserve"> menor a 50% </t>
  </si>
  <si>
    <t>Ficha de Indicador de Desempeño. FID 2024</t>
  </si>
  <si>
    <t>O-PPA 1.2 Programa de Atención y Apoyo a las Demandas de la ciudadanía y Organismos no Gubernamentales.</t>
  </si>
  <si>
    <t>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</si>
</sst>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
      <b/>
      <sz val="9"/>
      <color rgb="FFFF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
      <patternFill patternType="solid">
        <fgColor theme="0"/>
        <bgColor indexed="64"/>
      </patternFill>
    </fill>
  </fills>
  <borders count="34">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1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4" borderId="4" xfId="0" applyFont="1" applyFill="1" applyBorder="1" applyAlignment="1">
      <alignment horizontal="center" vertical="center" wrapText="1"/>
    </xf>
    <xf numFmtId="0" fontId="2" fillId="0" borderId="0" xfId="0" applyFont="1" applyAlignment="1">
      <alignment vertical="center" wrapText="1"/>
    </xf>
    <xf numFmtId="0" fontId="6" fillId="2" borderId="4" xfId="0" applyFont="1" applyFill="1" applyBorder="1" applyAlignment="1">
      <alignment vertical="center" wrapText="1"/>
    </xf>
    <xf numFmtId="0" fontId="4" fillId="0" borderId="11" xfId="0" applyFont="1" applyBorder="1" applyAlignment="1">
      <alignment vertical="center" wrapText="1"/>
    </xf>
    <xf numFmtId="0" fontId="5" fillId="9" borderId="4"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2" xfId="0" applyFont="1" applyBorder="1" applyAlignment="1">
      <alignment horizontal="center" vertical="center" wrapText="1"/>
    </xf>
    <xf numFmtId="0" fontId="9" fillId="0" borderId="4" xfId="0" applyFont="1" applyBorder="1" applyAlignment="1">
      <alignment horizontal="center" vertical="center"/>
    </xf>
    <xf numFmtId="9" fontId="1" fillId="0" borderId="0" xfId="0" applyNumberFormat="1" applyFont="1"/>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6" xfId="0" applyFont="1" applyFill="1" applyBorder="1" applyAlignment="1">
      <alignment vertical="center" wrapText="1"/>
    </xf>
    <xf numFmtId="10" fontId="4" fillId="0" borderId="11" xfId="0" applyNumberFormat="1" applyFont="1" applyBorder="1" applyAlignment="1">
      <alignment horizontal="center" vertical="center" wrapText="1"/>
    </xf>
    <xf numFmtId="0" fontId="4" fillId="9" borderId="6"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0" fillId="9" borderId="21" xfId="1" applyFill="1" applyBorder="1" applyAlignment="1">
      <alignment horizontal="center"/>
    </xf>
    <xf numFmtId="0" fontId="0" fillId="9" borderId="13" xfId="0" applyFill="1" applyBorder="1" applyAlignment="1">
      <alignment horizontal="center"/>
    </xf>
    <xf numFmtId="0" fontId="0" fillId="9" borderId="33" xfId="0" applyFill="1" applyBorder="1" applyAlignment="1">
      <alignment horizont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21"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9"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9" borderId="9" xfId="0" applyFont="1" applyFill="1" applyBorder="1" applyAlignment="1">
      <alignment horizontal="center" vertical="center" wrapText="1"/>
    </xf>
    <xf numFmtId="0" fontId="4" fillId="9" borderId="30" xfId="0" applyFont="1" applyFill="1" applyBorder="1" applyAlignment="1">
      <alignment horizontal="center" vertical="center" wrapText="1"/>
    </xf>
  </cellXfs>
  <cellStyles count="2">
    <cellStyle name="Hipervínculo" xfId="1" builtinId="8"/>
    <cellStyle name="Normal" xfId="0" builtinId="0"/>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601230</xdr:colOff>
      <xdr:row>3</xdr:row>
      <xdr:rowOff>133350</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60522" y="276225"/>
          <a:ext cx="1284283" cy="1000125"/>
        </a:xfrm>
        <a:prstGeom prst="rect">
          <a:avLst/>
        </a:prstGeom>
      </xdr:spPr>
    </xdr:pic>
    <xdr:clientData/>
  </xdr:twoCellAnchor>
  <xdr:twoCellAnchor editAs="oneCell">
    <xdr:from>
      <xdr:col>1</xdr:col>
      <xdr:colOff>123825</xdr:colOff>
      <xdr:row>1</xdr:row>
      <xdr:rowOff>171449</xdr:rowOff>
    </xdr:from>
    <xdr:to>
      <xdr:col>3</xdr:col>
      <xdr:colOff>430297</xdr:colOff>
      <xdr:row>3</xdr:row>
      <xdr:rowOff>85724</xdr:rowOff>
    </xdr:to>
    <xdr:pic>
      <xdr:nvPicPr>
        <xdr:cNvPr id="5" name="Picture 2">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123825" y="409574"/>
          <a:ext cx="2382922"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6</xdr:col>
      <xdr:colOff>298022</xdr:colOff>
      <xdr:row>1</xdr:row>
      <xdr:rowOff>85725</xdr:rowOff>
    </xdr:from>
    <xdr:ext cx="1303333" cy="1000125"/>
    <xdr:pic>
      <xdr:nvPicPr>
        <xdr:cNvPr id="2" name="Imagen 3">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5007182" y="268605"/>
          <a:ext cx="1303333" cy="1000125"/>
        </a:xfrm>
        <a:prstGeom prst="rect">
          <a:avLst/>
        </a:prstGeom>
      </xdr:spPr>
    </xdr:pic>
    <xdr:clientData/>
  </xdr:oneCellAnchor>
  <xdr:oneCellAnchor>
    <xdr:from>
      <xdr:col>1</xdr:col>
      <xdr:colOff>123825</xdr:colOff>
      <xdr:row>1</xdr:row>
      <xdr:rowOff>171449</xdr:rowOff>
    </xdr:from>
    <xdr:ext cx="2306722" cy="866775"/>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990"/>
        <a:stretch/>
      </xdr:blipFill>
      <xdr:spPr>
        <a:xfrm>
          <a:off x="908685" y="354329"/>
          <a:ext cx="2306722" cy="8667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uanurbs@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transporte@cancun.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uanurbs@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juanurbs@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uanurbs@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uanurb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opLeftCell="A35" zoomScaleNormal="100"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95</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178</v>
      </c>
      <c r="C9" s="109"/>
      <c r="D9" s="109"/>
      <c r="E9" s="109"/>
      <c r="F9" s="109" t="s">
        <v>165</v>
      </c>
      <c r="G9" s="109"/>
      <c r="H9" s="25" t="s">
        <v>77</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166</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90</v>
      </c>
      <c r="C20" s="31" t="s">
        <v>21</v>
      </c>
      <c r="D20" s="31" t="s">
        <v>91</v>
      </c>
      <c r="E20" s="31" t="s">
        <v>21</v>
      </c>
      <c r="F20" s="92" t="s">
        <v>90</v>
      </c>
      <c r="G20" s="92"/>
      <c r="H20" s="20" t="s">
        <v>74</v>
      </c>
    </row>
    <row r="21" spans="2:8" ht="15.75" customHeight="1" x14ac:dyDescent="0.2">
      <c r="B21" s="61" t="s">
        <v>22</v>
      </c>
      <c r="C21" s="57"/>
      <c r="D21" s="57"/>
      <c r="E21" s="57"/>
      <c r="F21" s="57"/>
      <c r="G21" s="57"/>
      <c r="H21" s="58"/>
    </row>
    <row r="22" spans="2:8" ht="48" customHeight="1" x14ac:dyDescent="0.2">
      <c r="B22" s="93" t="s">
        <v>89</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88</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168</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0</v>
      </c>
      <c r="C29" s="116"/>
      <c r="D29" s="50">
        <v>2020</v>
      </c>
      <c r="E29" s="60"/>
      <c r="F29" s="41">
        <v>22</v>
      </c>
      <c r="G29" s="9">
        <v>0</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169</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v>1.3332999999999999</v>
      </c>
      <c r="C38" s="9">
        <v>1</v>
      </c>
      <c r="D38" s="9"/>
      <c r="E38" s="9"/>
      <c r="F38" s="9">
        <v>0.54549999999999998</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79</v>
      </c>
      <c r="C41" s="51"/>
      <c r="D41" s="51"/>
      <c r="E41" s="60"/>
      <c r="F41" s="50" t="s">
        <v>80</v>
      </c>
      <c r="G41" s="51"/>
      <c r="H41" s="52"/>
    </row>
    <row r="42" spans="2:9" ht="17" customHeight="1" x14ac:dyDescent="0.2">
      <c r="B42" s="61" t="s">
        <v>46</v>
      </c>
      <c r="C42" s="57"/>
      <c r="D42" s="57"/>
      <c r="E42" s="62"/>
      <c r="F42" s="56" t="s">
        <v>47</v>
      </c>
      <c r="G42" s="57"/>
      <c r="H42" s="58"/>
    </row>
    <row r="43" spans="2:9" ht="33.75" customHeight="1" x14ac:dyDescent="0.2">
      <c r="B43" s="63" t="s">
        <v>81</v>
      </c>
      <c r="C43" s="51"/>
      <c r="D43" s="51"/>
      <c r="E43" s="60"/>
      <c r="F43" s="50" t="s">
        <v>78</v>
      </c>
      <c r="G43" s="51"/>
      <c r="H43" s="52"/>
    </row>
    <row r="44" spans="2:9" ht="15" customHeight="1" x14ac:dyDescent="0.2">
      <c r="B44" s="61" t="s">
        <v>48</v>
      </c>
      <c r="C44" s="57"/>
      <c r="D44" s="57"/>
      <c r="E44" s="62"/>
      <c r="F44" s="56" t="s">
        <v>49</v>
      </c>
      <c r="G44" s="57"/>
      <c r="H44" s="58"/>
    </row>
    <row r="45" spans="2:9" ht="13" customHeight="1" x14ac:dyDescent="0.2">
      <c r="B45" s="59" t="s">
        <v>82</v>
      </c>
      <c r="C45" s="51"/>
      <c r="D45" s="51"/>
      <c r="E45" s="60"/>
      <c r="F45" s="50" t="s">
        <v>83</v>
      </c>
      <c r="G45" s="51"/>
      <c r="H45" s="52"/>
    </row>
    <row r="46" spans="2:9" ht="24" customHeight="1" x14ac:dyDescent="0.2">
      <c r="B46" s="61" t="s">
        <v>50</v>
      </c>
      <c r="C46" s="57"/>
      <c r="D46" s="57"/>
      <c r="E46" s="62"/>
      <c r="F46" s="56" t="s">
        <v>51</v>
      </c>
      <c r="G46" s="57"/>
      <c r="H46" s="58"/>
    </row>
    <row r="47" spans="2:9" ht="33" customHeight="1" x14ac:dyDescent="0.2">
      <c r="B47" s="48" t="s">
        <v>84</v>
      </c>
      <c r="C47" s="49"/>
      <c r="D47" s="49"/>
      <c r="E47" s="49"/>
      <c r="F47" s="50" t="s">
        <v>78</v>
      </c>
      <c r="G47" s="51"/>
      <c r="H47" s="52"/>
    </row>
    <row r="48" spans="2:9" ht="14" customHeight="1" x14ac:dyDescent="0.2">
      <c r="B48" s="53" t="s">
        <v>52</v>
      </c>
      <c r="C48" s="54"/>
      <c r="D48" s="54"/>
      <c r="E48" s="54"/>
      <c r="F48" s="54"/>
      <c r="G48" s="54"/>
      <c r="H48" s="55"/>
    </row>
    <row r="49" spans="2:8" ht="16" customHeight="1" x14ac:dyDescent="0.2">
      <c r="B49" s="63" t="s">
        <v>173</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172</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171</v>
      </c>
      <c r="C53" s="71"/>
      <c r="D53" s="71"/>
      <c r="E53" s="72"/>
      <c r="F53" s="73">
        <v>5532598550</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C16:D16"/>
    <mergeCell ref="C17:D17"/>
    <mergeCell ref="B28:C28"/>
    <mergeCell ref="D28:E28"/>
    <mergeCell ref="B29:C29"/>
    <mergeCell ref="D29:E29"/>
    <mergeCell ref="B18:E18"/>
    <mergeCell ref="B23:H23"/>
    <mergeCell ref="B24:H24"/>
    <mergeCell ref="B25:E25"/>
    <mergeCell ref="F25:H25"/>
    <mergeCell ref="B26:E26"/>
    <mergeCell ref="F26:H26"/>
    <mergeCell ref="B27:E27"/>
    <mergeCell ref="F27:H27"/>
    <mergeCell ref="F18:H18"/>
    <mergeCell ref="B15:F15"/>
    <mergeCell ref="G15:H15"/>
    <mergeCell ref="B5:H5"/>
    <mergeCell ref="B6:H6"/>
    <mergeCell ref="B7:H7"/>
    <mergeCell ref="B8:E8"/>
    <mergeCell ref="B9:E9"/>
    <mergeCell ref="B10:E10"/>
    <mergeCell ref="F10:H10"/>
    <mergeCell ref="B12:H12"/>
    <mergeCell ref="F11:H11"/>
    <mergeCell ref="C13:D13"/>
    <mergeCell ref="C14:D14"/>
    <mergeCell ref="C11:E11"/>
    <mergeCell ref="F8:G8"/>
    <mergeCell ref="F9:G9"/>
    <mergeCell ref="F19:G19"/>
    <mergeCell ref="F20:G20"/>
    <mergeCell ref="B21:H21"/>
    <mergeCell ref="B22:H22"/>
    <mergeCell ref="B30:H30"/>
    <mergeCell ref="B31:E31"/>
    <mergeCell ref="F31:H31"/>
    <mergeCell ref="B32:C32"/>
    <mergeCell ref="B33:C33"/>
    <mergeCell ref="B34:H34"/>
    <mergeCell ref="F43:H43"/>
    <mergeCell ref="B35:H35"/>
    <mergeCell ref="B36:H36"/>
    <mergeCell ref="B39:H39"/>
    <mergeCell ref="B40:E40"/>
    <mergeCell ref="F40:H40"/>
    <mergeCell ref="G37:H37"/>
    <mergeCell ref="G38:H38"/>
    <mergeCell ref="B41:E41"/>
    <mergeCell ref="F41:H41"/>
    <mergeCell ref="B42:E42"/>
    <mergeCell ref="F42:H42"/>
    <mergeCell ref="B43:E43"/>
    <mergeCell ref="B49:H49"/>
    <mergeCell ref="B50:E50"/>
    <mergeCell ref="F50:H50"/>
    <mergeCell ref="B54:H54"/>
    <mergeCell ref="B55:H55"/>
    <mergeCell ref="B51:E51"/>
    <mergeCell ref="F51:H51"/>
    <mergeCell ref="B52:E52"/>
    <mergeCell ref="F52:H52"/>
    <mergeCell ref="B53:E53"/>
    <mergeCell ref="F53:H53"/>
    <mergeCell ref="B47:E47"/>
    <mergeCell ref="F47:H47"/>
    <mergeCell ref="B48:H48"/>
    <mergeCell ref="F44:H44"/>
    <mergeCell ref="B45:E45"/>
    <mergeCell ref="F45:H45"/>
    <mergeCell ref="B46:E46"/>
    <mergeCell ref="F46:H46"/>
    <mergeCell ref="B44:E44"/>
  </mergeCells>
  <conditionalFormatting sqref="B38:F38">
    <cfRule type="containsText" dxfId="23" priority="1" operator="containsText" text="NO APLICA">
      <formula>NOT(ISERROR(SEARCH("NO APLICA",B38)))</formula>
    </cfRule>
    <cfRule type="cellIs" dxfId="22" priority="2" operator="lessThan">
      <formula>0.5</formula>
    </cfRule>
    <cfRule type="cellIs" dxfId="21" priority="3" operator="between">
      <formula>0.5</formula>
      <formula>0.7</formula>
    </cfRule>
    <cfRule type="cellIs" dxfId="20" priority="4" operator="greaterThan">
      <formula>0.7</formula>
    </cfRule>
  </conditionalFormatting>
  <hyperlinks>
    <hyperlink ref="B53" r:id="rId1" xr:uid="{00000000-0004-0000-0000-000000000000}"/>
  </hyperlinks>
  <printOptions horizontalCentered="1" verticalCentered="1"/>
  <pageMargins left="0.25" right="0.25" top="0.75" bottom="0.75" header="0.3" footer="0.3"/>
  <pageSetup paperSize="5" scale="6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'C-1.02.1.1.4'!B38:F38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topLeftCell="A36" zoomScaleNormal="100"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110</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178</v>
      </c>
      <c r="C9" s="109"/>
      <c r="D9" s="109"/>
      <c r="E9" s="109"/>
      <c r="F9" s="109" t="s">
        <v>97</v>
      </c>
      <c r="G9" s="109"/>
      <c r="H9" s="25" t="s">
        <v>109</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167</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91</v>
      </c>
      <c r="C20" s="31" t="s">
        <v>21</v>
      </c>
      <c r="D20" s="31" t="s">
        <v>91</v>
      </c>
      <c r="E20" s="31" t="s">
        <v>21</v>
      </c>
      <c r="F20" s="92" t="s">
        <v>90</v>
      </c>
      <c r="G20" s="92"/>
      <c r="H20" s="20" t="s">
        <v>74</v>
      </c>
    </row>
    <row r="21" spans="2:8" ht="15.75" customHeight="1" x14ac:dyDescent="0.2">
      <c r="B21" s="61" t="s">
        <v>22</v>
      </c>
      <c r="C21" s="57"/>
      <c r="D21" s="57"/>
      <c r="E21" s="57"/>
      <c r="F21" s="57"/>
      <c r="G21" s="57"/>
      <c r="H21" s="58"/>
    </row>
    <row r="22" spans="2:8" ht="48" customHeight="1" x14ac:dyDescent="0.2">
      <c r="B22" s="93" t="s">
        <v>108</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107</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106</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4</v>
      </c>
      <c r="C29" s="116"/>
      <c r="D29" s="50">
        <v>2020</v>
      </c>
      <c r="E29" s="60"/>
      <c r="F29" s="41">
        <v>240</v>
      </c>
      <c r="G29" s="9">
        <f>(F29/B29)-1</f>
        <v>59</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105</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v>5</v>
      </c>
      <c r="C38" s="9">
        <v>3.2374999999999998</v>
      </c>
      <c r="D38" s="9"/>
      <c r="E38" s="9"/>
      <c r="F38" s="9">
        <v>2.1208</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104</v>
      </c>
      <c r="C41" s="51"/>
      <c r="D41" s="51"/>
      <c r="E41" s="60"/>
      <c r="F41" s="50" t="s">
        <v>103</v>
      </c>
      <c r="G41" s="51"/>
      <c r="H41" s="52"/>
    </row>
    <row r="42" spans="2:9" ht="17" customHeight="1" x14ac:dyDescent="0.2">
      <c r="B42" s="61" t="s">
        <v>46</v>
      </c>
      <c r="C42" s="57"/>
      <c r="D42" s="57"/>
      <c r="E42" s="62"/>
      <c r="F42" s="56" t="s">
        <v>47</v>
      </c>
      <c r="G42" s="57"/>
      <c r="H42" s="58"/>
    </row>
    <row r="43" spans="2:9" ht="33.75" customHeight="1" x14ac:dyDescent="0.2">
      <c r="B43" s="63" t="s">
        <v>100</v>
      </c>
      <c r="C43" s="51"/>
      <c r="D43" s="51"/>
      <c r="E43" s="60"/>
      <c r="F43" s="50" t="s">
        <v>78</v>
      </c>
      <c r="G43" s="51"/>
      <c r="H43" s="52"/>
    </row>
    <row r="44" spans="2:9" ht="15" customHeight="1" x14ac:dyDescent="0.2">
      <c r="B44" s="61" t="s">
        <v>48</v>
      </c>
      <c r="C44" s="57"/>
      <c r="D44" s="57"/>
      <c r="E44" s="62"/>
      <c r="F44" s="56" t="s">
        <v>49</v>
      </c>
      <c r="G44" s="57"/>
      <c r="H44" s="58"/>
    </row>
    <row r="45" spans="2:9" ht="13" customHeight="1" x14ac:dyDescent="0.2">
      <c r="B45" s="59" t="s">
        <v>102</v>
      </c>
      <c r="C45" s="51"/>
      <c r="D45" s="51"/>
      <c r="E45" s="60"/>
      <c r="F45" s="50" t="s">
        <v>101</v>
      </c>
      <c r="G45" s="51"/>
      <c r="H45" s="52"/>
    </row>
    <row r="46" spans="2:9" ht="24" customHeight="1" x14ac:dyDescent="0.2">
      <c r="B46" s="61" t="s">
        <v>50</v>
      </c>
      <c r="C46" s="57"/>
      <c r="D46" s="57"/>
      <c r="E46" s="62"/>
      <c r="F46" s="56" t="s">
        <v>51</v>
      </c>
      <c r="G46" s="57"/>
      <c r="H46" s="58"/>
    </row>
    <row r="47" spans="2:9" ht="33" customHeight="1" x14ac:dyDescent="0.2">
      <c r="B47" s="48" t="s">
        <v>100</v>
      </c>
      <c r="C47" s="49"/>
      <c r="D47" s="49"/>
      <c r="E47" s="49"/>
      <c r="F47" s="50" t="s">
        <v>99</v>
      </c>
      <c r="G47" s="51"/>
      <c r="H47" s="52"/>
    </row>
    <row r="48" spans="2:9" ht="14" customHeight="1" x14ac:dyDescent="0.2">
      <c r="B48" s="53" t="s">
        <v>52</v>
      </c>
      <c r="C48" s="54"/>
      <c r="D48" s="54"/>
      <c r="E48" s="54"/>
      <c r="F48" s="54"/>
      <c r="G48" s="54"/>
      <c r="H48" s="55"/>
    </row>
    <row r="49" spans="2:8" ht="16" customHeight="1" x14ac:dyDescent="0.2">
      <c r="B49" s="63" t="s">
        <v>98</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97</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96</v>
      </c>
      <c r="C53" s="71"/>
      <c r="D53" s="71"/>
      <c r="E53" s="72"/>
      <c r="F53" s="73" t="s">
        <v>85</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B54:H54"/>
    <mergeCell ref="B55:H55"/>
    <mergeCell ref="B51:E51"/>
    <mergeCell ref="F51:H51"/>
    <mergeCell ref="B52:E52"/>
    <mergeCell ref="F52:H52"/>
    <mergeCell ref="B53:E53"/>
    <mergeCell ref="F53:H53"/>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F40:H40"/>
    <mergeCell ref="G37:H37"/>
    <mergeCell ref="G38:H38"/>
    <mergeCell ref="B42:E42"/>
    <mergeCell ref="F42:H42"/>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B10:E10"/>
    <mergeCell ref="F10:H10"/>
    <mergeCell ref="B12:H12"/>
    <mergeCell ref="F11:H11"/>
    <mergeCell ref="C13:D13"/>
    <mergeCell ref="B5:H5"/>
    <mergeCell ref="B6:H6"/>
    <mergeCell ref="B7:H7"/>
    <mergeCell ref="B8:E8"/>
    <mergeCell ref="B9:E9"/>
    <mergeCell ref="B27:E27"/>
    <mergeCell ref="F27:H27"/>
    <mergeCell ref="B15:F15"/>
    <mergeCell ref="G15:H15"/>
    <mergeCell ref="C16:D16"/>
    <mergeCell ref="C17:D17"/>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'A-1.02.1.1.4.1'!B38:F38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topLeftCell="A33" zoomScaleNormal="100"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121</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58</v>
      </c>
      <c r="C9" s="109"/>
      <c r="D9" s="109"/>
      <c r="E9" s="109"/>
      <c r="F9" s="109" t="s">
        <v>92</v>
      </c>
      <c r="G9" s="109"/>
      <c r="H9" s="25" t="s">
        <v>109</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167</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91</v>
      </c>
      <c r="C20" s="31" t="s">
        <v>21</v>
      </c>
      <c r="D20" s="31" t="s">
        <v>91</v>
      </c>
      <c r="E20" s="31" t="s">
        <v>21</v>
      </c>
      <c r="F20" s="92" t="s">
        <v>74</v>
      </c>
      <c r="G20" s="92"/>
      <c r="H20" s="20" t="s">
        <v>74</v>
      </c>
    </row>
    <row r="21" spans="2:8" ht="15.75" customHeight="1" x14ac:dyDescent="0.2">
      <c r="B21" s="61" t="s">
        <v>22</v>
      </c>
      <c r="C21" s="57"/>
      <c r="D21" s="57"/>
      <c r="E21" s="57"/>
      <c r="F21" s="57"/>
      <c r="G21" s="57"/>
      <c r="H21" s="58"/>
    </row>
    <row r="22" spans="2:8" ht="48" customHeight="1" x14ac:dyDescent="0.2">
      <c r="B22" s="93" t="s">
        <v>120</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119</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111</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2</v>
      </c>
      <c r="C29" s="116"/>
      <c r="D29" s="50">
        <v>2020</v>
      </c>
      <c r="E29" s="60"/>
      <c r="F29" s="41">
        <v>26</v>
      </c>
      <c r="G29" s="9">
        <f>(F29/B29)-1</f>
        <v>12</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118</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v>3.4</v>
      </c>
      <c r="C38" s="9">
        <v>1.7142999999999999</v>
      </c>
      <c r="D38" s="9"/>
      <c r="E38" s="9"/>
      <c r="F38" s="9">
        <v>1.1153999999999999</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117</v>
      </c>
      <c r="C41" s="51"/>
      <c r="D41" s="51"/>
      <c r="E41" s="60"/>
      <c r="F41" s="50" t="s">
        <v>116</v>
      </c>
      <c r="G41" s="51"/>
      <c r="H41" s="52"/>
    </row>
    <row r="42" spans="2:9" ht="17" customHeight="1" x14ac:dyDescent="0.2">
      <c r="B42" s="61" t="s">
        <v>46</v>
      </c>
      <c r="C42" s="57"/>
      <c r="D42" s="57"/>
      <c r="E42" s="62"/>
      <c r="F42" s="56" t="s">
        <v>47</v>
      </c>
      <c r="G42" s="57"/>
      <c r="H42" s="58"/>
    </row>
    <row r="43" spans="2:9" ht="33.75" customHeight="1" x14ac:dyDescent="0.2">
      <c r="B43" s="63" t="s">
        <v>115</v>
      </c>
      <c r="C43" s="51"/>
      <c r="D43" s="51"/>
      <c r="E43" s="60"/>
      <c r="F43" s="50" t="s">
        <v>111</v>
      </c>
      <c r="G43" s="51"/>
      <c r="H43" s="52"/>
    </row>
    <row r="44" spans="2:9" ht="15" customHeight="1" x14ac:dyDescent="0.2">
      <c r="B44" s="61" t="s">
        <v>48</v>
      </c>
      <c r="C44" s="57"/>
      <c r="D44" s="57"/>
      <c r="E44" s="62"/>
      <c r="F44" s="56" t="s">
        <v>49</v>
      </c>
      <c r="G44" s="57"/>
      <c r="H44" s="58"/>
    </row>
    <row r="45" spans="2:9" ht="13" customHeight="1" x14ac:dyDescent="0.2">
      <c r="B45" s="59" t="s">
        <v>114</v>
      </c>
      <c r="C45" s="51"/>
      <c r="D45" s="51"/>
      <c r="E45" s="60"/>
      <c r="F45" s="50" t="s">
        <v>113</v>
      </c>
      <c r="G45" s="51"/>
      <c r="H45" s="52"/>
    </row>
    <row r="46" spans="2:9" ht="24" customHeight="1" x14ac:dyDescent="0.2">
      <c r="B46" s="61" t="s">
        <v>50</v>
      </c>
      <c r="C46" s="57"/>
      <c r="D46" s="57"/>
      <c r="E46" s="62"/>
      <c r="F46" s="56" t="s">
        <v>51</v>
      </c>
      <c r="G46" s="57"/>
      <c r="H46" s="58"/>
    </row>
    <row r="47" spans="2:9" ht="33" customHeight="1" x14ac:dyDescent="0.2">
      <c r="B47" s="48" t="s">
        <v>112</v>
      </c>
      <c r="C47" s="49"/>
      <c r="D47" s="49"/>
      <c r="E47" s="49"/>
      <c r="F47" s="50" t="s">
        <v>111</v>
      </c>
      <c r="G47" s="51"/>
      <c r="H47" s="52"/>
    </row>
    <row r="48" spans="2:9" ht="14" customHeight="1" x14ac:dyDescent="0.2">
      <c r="B48" s="53" t="s">
        <v>52</v>
      </c>
      <c r="C48" s="54"/>
      <c r="D48" s="54"/>
      <c r="E48" s="54"/>
      <c r="F48" s="54"/>
      <c r="G48" s="54"/>
      <c r="H48" s="55"/>
    </row>
    <row r="49" spans="2:8" ht="16" customHeight="1" x14ac:dyDescent="0.2">
      <c r="B49" s="63" t="s">
        <v>98</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172</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171</v>
      </c>
      <c r="C53" s="71"/>
      <c r="D53" s="71"/>
      <c r="E53" s="72"/>
      <c r="F53" s="73">
        <v>5532598550</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B54:H54"/>
    <mergeCell ref="B55:H55"/>
    <mergeCell ref="B51:E51"/>
    <mergeCell ref="F51:H51"/>
    <mergeCell ref="B52:E52"/>
    <mergeCell ref="F52:H52"/>
    <mergeCell ref="B53:E53"/>
    <mergeCell ref="F53:H53"/>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F40:H40"/>
    <mergeCell ref="G37:H37"/>
    <mergeCell ref="G38:H38"/>
    <mergeCell ref="B42:E42"/>
    <mergeCell ref="F42:H42"/>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B10:E10"/>
    <mergeCell ref="F10:H10"/>
    <mergeCell ref="B12:H12"/>
    <mergeCell ref="F11:H11"/>
    <mergeCell ref="C13:D13"/>
    <mergeCell ref="B5:H5"/>
    <mergeCell ref="B6:H6"/>
    <mergeCell ref="B7:H7"/>
    <mergeCell ref="B8:E8"/>
    <mergeCell ref="B9:E9"/>
    <mergeCell ref="B27:E27"/>
    <mergeCell ref="F27:H27"/>
    <mergeCell ref="B15:F15"/>
    <mergeCell ref="G15:H15"/>
    <mergeCell ref="C16:D16"/>
    <mergeCell ref="C17:D17"/>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1C7FFDBF-F63F-44C4-A8E4-6F019A1860F7}"/>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'A-1.02.1.1.4.2'!B38:F38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249977111117893"/>
    <pageSetUpPr fitToPage="1"/>
  </sheetPr>
  <dimension ref="B1:Q55"/>
  <sheetViews>
    <sheetView showGridLines="0" topLeftCell="A37" zoomScale="110" zoomScaleNormal="110" workbookViewId="0">
      <selection activeCell="F38" sqref="F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135</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178</v>
      </c>
      <c r="C9" s="109"/>
      <c r="D9" s="109"/>
      <c r="E9" s="109"/>
      <c r="F9" s="109" t="s">
        <v>97</v>
      </c>
      <c r="G9" s="109"/>
      <c r="H9" s="25" t="s">
        <v>109</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166</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91</v>
      </c>
      <c r="C20" s="31" t="s">
        <v>21</v>
      </c>
      <c r="D20" s="31" t="s">
        <v>87</v>
      </c>
      <c r="E20" s="31" t="s">
        <v>134</v>
      </c>
      <c r="F20" s="92" t="s">
        <v>74</v>
      </c>
      <c r="G20" s="92"/>
      <c r="H20" s="20" t="s">
        <v>170</v>
      </c>
    </row>
    <row r="21" spans="2:8" ht="15.75" customHeight="1" x14ac:dyDescent="0.2">
      <c r="B21" s="61" t="s">
        <v>22</v>
      </c>
      <c r="C21" s="57"/>
      <c r="D21" s="57"/>
      <c r="E21" s="57"/>
      <c r="F21" s="57"/>
      <c r="G21" s="57"/>
      <c r="H21" s="58"/>
    </row>
    <row r="22" spans="2:8" ht="48" customHeight="1" x14ac:dyDescent="0.2">
      <c r="B22" s="93" t="s">
        <v>133</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132</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131</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3</v>
      </c>
      <c r="C29" s="116"/>
      <c r="D29" s="50">
        <v>2020</v>
      </c>
      <c r="E29" s="60"/>
      <c r="F29" s="41">
        <v>10</v>
      </c>
      <c r="G29" s="9">
        <f>(F29/B29)-1</f>
        <v>2.3333333333333335</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130</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v>0</v>
      </c>
      <c r="C38" s="9">
        <v>0</v>
      </c>
      <c r="D38" s="9"/>
      <c r="E38" s="9"/>
      <c r="F38" s="9">
        <v>0</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129</v>
      </c>
      <c r="C41" s="51"/>
      <c r="D41" s="51"/>
      <c r="E41" s="60"/>
      <c r="F41" s="50" t="s">
        <v>128</v>
      </c>
      <c r="G41" s="51"/>
      <c r="H41" s="52"/>
    </row>
    <row r="42" spans="2:9" ht="17" customHeight="1" x14ac:dyDescent="0.2">
      <c r="B42" s="61" t="s">
        <v>46</v>
      </c>
      <c r="C42" s="57"/>
      <c r="D42" s="57"/>
      <c r="E42" s="62"/>
      <c r="F42" s="56" t="s">
        <v>47</v>
      </c>
      <c r="G42" s="57"/>
      <c r="H42" s="58"/>
    </row>
    <row r="43" spans="2:9" ht="33.75" customHeight="1" x14ac:dyDescent="0.2">
      <c r="B43" s="63" t="s">
        <v>127</v>
      </c>
      <c r="C43" s="51"/>
      <c r="D43" s="51"/>
      <c r="E43" s="60"/>
      <c r="F43" s="50" t="s">
        <v>126</v>
      </c>
      <c r="G43" s="51"/>
      <c r="H43" s="52"/>
    </row>
    <row r="44" spans="2:9" ht="15" customHeight="1" x14ac:dyDescent="0.2">
      <c r="B44" s="61" t="s">
        <v>48</v>
      </c>
      <c r="C44" s="57"/>
      <c r="D44" s="57"/>
      <c r="E44" s="62"/>
      <c r="F44" s="56" t="s">
        <v>49</v>
      </c>
      <c r="G44" s="57"/>
      <c r="H44" s="58"/>
    </row>
    <row r="45" spans="2:9" ht="13" customHeight="1" x14ac:dyDescent="0.2">
      <c r="B45" s="59" t="s">
        <v>125</v>
      </c>
      <c r="C45" s="51"/>
      <c r="D45" s="51"/>
      <c r="E45" s="60"/>
      <c r="F45" s="50" t="s">
        <v>124</v>
      </c>
      <c r="G45" s="51"/>
      <c r="H45" s="52"/>
    </row>
    <row r="46" spans="2:9" ht="24" customHeight="1" x14ac:dyDescent="0.2">
      <c r="B46" s="61" t="s">
        <v>50</v>
      </c>
      <c r="C46" s="57"/>
      <c r="D46" s="57"/>
      <c r="E46" s="62"/>
      <c r="F46" s="56" t="s">
        <v>51</v>
      </c>
      <c r="G46" s="57"/>
      <c r="H46" s="58"/>
    </row>
    <row r="47" spans="2:9" ht="33" customHeight="1" x14ac:dyDescent="0.2">
      <c r="B47" s="48" t="s">
        <v>123</v>
      </c>
      <c r="C47" s="49"/>
      <c r="D47" s="49"/>
      <c r="E47" s="49"/>
      <c r="F47" s="50" t="s">
        <v>122</v>
      </c>
      <c r="G47" s="51"/>
      <c r="H47" s="52"/>
    </row>
    <row r="48" spans="2:9" ht="14" customHeight="1" x14ac:dyDescent="0.2">
      <c r="B48" s="53" t="s">
        <v>52</v>
      </c>
      <c r="C48" s="54"/>
      <c r="D48" s="54"/>
      <c r="E48" s="54"/>
      <c r="F48" s="54"/>
      <c r="G48" s="54"/>
      <c r="H48" s="55"/>
    </row>
    <row r="49" spans="2:8" ht="16" customHeight="1" x14ac:dyDescent="0.2">
      <c r="B49" s="63" t="s">
        <v>98</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172</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171</v>
      </c>
      <c r="C53" s="71"/>
      <c r="D53" s="71"/>
      <c r="E53" s="72"/>
      <c r="F53" s="73">
        <v>5532598550</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F26:H26"/>
    <mergeCell ref="B22:H22"/>
    <mergeCell ref="F8:G8"/>
    <mergeCell ref="F9:G9"/>
    <mergeCell ref="B5:H5"/>
    <mergeCell ref="B6:H6"/>
    <mergeCell ref="B7:H7"/>
    <mergeCell ref="B8:E8"/>
    <mergeCell ref="B9:E9"/>
    <mergeCell ref="B10:E10"/>
    <mergeCell ref="F10:H10"/>
    <mergeCell ref="F19:G19"/>
    <mergeCell ref="F20:G20"/>
    <mergeCell ref="B21:H21"/>
    <mergeCell ref="B12:H12"/>
    <mergeCell ref="F11:H11"/>
    <mergeCell ref="C13:D13"/>
    <mergeCell ref="C14:D14"/>
    <mergeCell ref="C11:E11"/>
    <mergeCell ref="F18:H18"/>
    <mergeCell ref="B18:E18"/>
    <mergeCell ref="B30:H30"/>
    <mergeCell ref="B15:F15"/>
    <mergeCell ref="G15:H15"/>
    <mergeCell ref="C16:D16"/>
    <mergeCell ref="C17:D17"/>
    <mergeCell ref="B28:C28"/>
    <mergeCell ref="B27:E27"/>
    <mergeCell ref="F27:H27"/>
    <mergeCell ref="D28:E28"/>
    <mergeCell ref="B29:C29"/>
    <mergeCell ref="D29:E29"/>
    <mergeCell ref="B23:H23"/>
    <mergeCell ref="B24:H24"/>
    <mergeCell ref="B25:E25"/>
    <mergeCell ref="F25:H25"/>
    <mergeCell ref="B26:E26"/>
    <mergeCell ref="B31:E31"/>
    <mergeCell ref="F31:H31"/>
    <mergeCell ref="B32:C32"/>
    <mergeCell ref="B33:C33"/>
    <mergeCell ref="B34:H34"/>
    <mergeCell ref="B49:H49"/>
    <mergeCell ref="B50:E50"/>
    <mergeCell ref="F50:H50"/>
    <mergeCell ref="B47:E47"/>
    <mergeCell ref="F47:H47"/>
    <mergeCell ref="B48:H48"/>
    <mergeCell ref="F43:H43"/>
    <mergeCell ref="B35:H35"/>
    <mergeCell ref="B36:H36"/>
    <mergeCell ref="B39:H39"/>
    <mergeCell ref="B40:E40"/>
    <mergeCell ref="F40:H40"/>
    <mergeCell ref="G37:H37"/>
    <mergeCell ref="G38:H38"/>
    <mergeCell ref="B41:E41"/>
    <mergeCell ref="F41:H41"/>
    <mergeCell ref="B42:E42"/>
    <mergeCell ref="F42:H42"/>
    <mergeCell ref="B43:E43"/>
    <mergeCell ref="B54:H54"/>
    <mergeCell ref="B55:H55"/>
    <mergeCell ref="B51:E51"/>
    <mergeCell ref="F51:H51"/>
    <mergeCell ref="B52:E52"/>
    <mergeCell ref="F52:H52"/>
    <mergeCell ref="B53:E53"/>
    <mergeCell ref="F53:H53"/>
    <mergeCell ref="F44:H44"/>
    <mergeCell ref="B45:E45"/>
    <mergeCell ref="F45:H45"/>
    <mergeCell ref="B46:E46"/>
    <mergeCell ref="F46:H46"/>
    <mergeCell ref="B44:E44"/>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D9747983-9F0E-4032-A08B-DD582AEB7EE3}"/>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'A-1.02.1.1.4.3'!B38:F38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B1:Q55"/>
  <sheetViews>
    <sheetView showGridLines="0" topLeftCell="A35" zoomScale="92" zoomScaleNormal="92" workbookViewId="0">
      <selection activeCell="D38" sqref="D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148</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178</v>
      </c>
      <c r="C9" s="109"/>
      <c r="D9" s="109"/>
      <c r="E9" s="109"/>
      <c r="F9" s="109" t="s">
        <v>97</v>
      </c>
      <c r="G9" s="109"/>
      <c r="H9" s="25" t="s">
        <v>109</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166</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91</v>
      </c>
      <c r="C20" s="31" t="s">
        <v>21</v>
      </c>
      <c r="D20" s="31" t="s">
        <v>91</v>
      </c>
      <c r="E20" s="31" t="s">
        <v>21</v>
      </c>
      <c r="F20" s="92" t="s">
        <v>147</v>
      </c>
      <c r="G20" s="92"/>
      <c r="H20" s="20" t="s">
        <v>74</v>
      </c>
    </row>
    <row r="21" spans="2:8" ht="15.75" customHeight="1" x14ac:dyDescent="0.2">
      <c r="B21" s="61" t="s">
        <v>22</v>
      </c>
      <c r="C21" s="57"/>
      <c r="D21" s="57"/>
      <c r="E21" s="57"/>
      <c r="F21" s="57"/>
      <c r="G21" s="57"/>
      <c r="H21" s="58"/>
    </row>
    <row r="22" spans="2:8" ht="48" customHeight="1" x14ac:dyDescent="0.2">
      <c r="B22" s="93" t="s">
        <v>146</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145</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144</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0</v>
      </c>
      <c r="C29" s="116"/>
      <c r="D29" s="50">
        <v>2020</v>
      </c>
      <c r="E29" s="60"/>
      <c r="F29" s="41">
        <v>94</v>
      </c>
      <c r="G29" s="9">
        <v>0</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143</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t="s">
        <v>179</v>
      </c>
      <c r="C38" s="9">
        <v>0</v>
      </c>
      <c r="D38" s="9"/>
      <c r="E38" s="9"/>
      <c r="F38" s="9" t="s">
        <v>179</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142</v>
      </c>
      <c r="C41" s="51"/>
      <c r="D41" s="51"/>
      <c r="E41" s="60"/>
      <c r="F41" s="50" t="s">
        <v>141</v>
      </c>
      <c r="G41" s="51"/>
      <c r="H41" s="52"/>
    </row>
    <row r="42" spans="2:9" ht="17" customHeight="1" x14ac:dyDescent="0.2">
      <c r="B42" s="61" t="s">
        <v>46</v>
      </c>
      <c r="C42" s="57"/>
      <c r="D42" s="57"/>
      <c r="E42" s="62"/>
      <c r="F42" s="56" t="s">
        <v>47</v>
      </c>
      <c r="G42" s="57"/>
      <c r="H42" s="58"/>
    </row>
    <row r="43" spans="2:9" ht="33.75" customHeight="1" x14ac:dyDescent="0.2">
      <c r="B43" s="63" t="s">
        <v>140</v>
      </c>
      <c r="C43" s="51"/>
      <c r="D43" s="51"/>
      <c r="E43" s="60"/>
      <c r="F43" s="50" t="s">
        <v>139</v>
      </c>
      <c r="G43" s="51"/>
      <c r="H43" s="52"/>
    </row>
    <row r="44" spans="2:9" ht="15" customHeight="1" x14ac:dyDescent="0.2">
      <c r="B44" s="61" t="s">
        <v>48</v>
      </c>
      <c r="C44" s="57"/>
      <c r="D44" s="57"/>
      <c r="E44" s="62"/>
      <c r="F44" s="56" t="s">
        <v>49</v>
      </c>
      <c r="G44" s="57"/>
      <c r="H44" s="58"/>
    </row>
    <row r="45" spans="2:9" ht="13" customHeight="1" x14ac:dyDescent="0.2">
      <c r="B45" s="59" t="s">
        <v>138</v>
      </c>
      <c r="C45" s="51"/>
      <c r="D45" s="51"/>
      <c r="E45" s="60"/>
      <c r="F45" s="50" t="s">
        <v>137</v>
      </c>
      <c r="G45" s="51"/>
      <c r="H45" s="52"/>
    </row>
    <row r="46" spans="2:9" ht="24" customHeight="1" x14ac:dyDescent="0.2">
      <c r="B46" s="61" t="s">
        <v>50</v>
      </c>
      <c r="C46" s="57"/>
      <c r="D46" s="57"/>
      <c r="E46" s="62"/>
      <c r="F46" s="56" t="s">
        <v>51</v>
      </c>
      <c r="G46" s="57"/>
      <c r="H46" s="58"/>
    </row>
    <row r="47" spans="2:9" ht="33" customHeight="1" x14ac:dyDescent="0.2">
      <c r="B47" s="48" t="s">
        <v>172</v>
      </c>
      <c r="C47" s="49"/>
      <c r="D47" s="49"/>
      <c r="E47" s="49"/>
      <c r="F47" s="50" t="s">
        <v>136</v>
      </c>
      <c r="G47" s="51"/>
      <c r="H47" s="52"/>
    </row>
    <row r="48" spans="2:9" ht="14" customHeight="1" x14ac:dyDescent="0.2">
      <c r="B48" s="53" t="s">
        <v>52</v>
      </c>
      <c r="C48" s="54"/>
      <c r="D48" s="54"/>
      <c r="E48" s="54"/>
      <c r="F48" s="54"/>
      <c r="G48" s="54"/>
      <c r="H48" s="55"/>
    </row>
    <row r="49" spans="2:8" ht="16" customHeight="1" x14ac:dyDescent="0.2">
      <c r="B49" s="63" t="s">
        <v>98</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97</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171</v>
      </c>
      <c r="C53" s="71"/>
      <c r="D53" s="71"/>
      <c r="E53" s="72"/>
      <c r="F53" s="73">
        <v>5532598550</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B54:H54"/>
    <mergeCell ref="B55:H55"/>
    <mergeCell ref="B51:E51"/>
    <mergeCell ref="F51:H51"/>
    <mergeCell ref="B52:E52"/>
    <mergeCell ref="F52:H52"/>
    <mergeCell ref="B53:E53"/>
    <mergeCell ref="F53:H53"/>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F40:H40"/>
    <mergeCell ref="G37:H37"/>
    <mergeCell ref="G38:H38"/>
    <mergeCell ref="B42:E42"/>
    <mergeCell ref="F42:H42"/>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B10:E10"/>
    <mergeCell ref="F10:H10"/>
    <mergeCell ref="B12:H12"/>
    <mergeCell ref="F11:H11"/>
    <mergeCell ref="C13:D13"/>
    <mergeCell ref="B5:H5"/>
    <mergeCell ref="B6:H6"/>
    <mergeCell ref="B7:H7"/>
    <mergeCell ref="B8:E8"/>
    <mergeCell ref="B9:E9"/>
    <mergeCell ref="B27:E27"/>
    <mergeCell ref="F27:H27"/>
    <mergeCell ref="B15:F15"/>
    <mergeCell ref="G15:H15"/>
    <mergeCell ref="C16:D16"/>
    <mergeCell ref="C17:D17"/>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B293C4DE-24C1-4A9D-AE5C-F0C7FCEC4857}"/>
  </hyperlinks>
  <printOptions horizontalCentered="1" verticalCentered="1"/>
  <pageMargins left="0.70866141732283472" right="0.70866141732283472" top="0.74803149606299213" bottom="0.74803149606299213" header="0.31496062992125984" footer="0.31496062992125984"/>
  <pageSetup paperSize="5" scale="6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'A-1.02.1.1.4.4'!B38:F38</xm:f>
              <xm:sqref>G38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B1:Q55"/>
  <sheetViews>
    <sheetView showGridLines="0" tabSelected="1" topLeftCell="A35" zoomScale="90" zoomScaleNormal="90"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0"/>
      <c r="C2" s="11"/>
      <c r="D2" s="11"/>
      <c r="E2" s="11"/>
      <c r="F2" s="11"/>
      <c r="G2" s="11"/>
      <c r="H2" s="12"/>
    </row>
    <row r="3" spans="2:17" ht="37.5" customHeight="1" x14ac:dyDescent="0.2">
      <c r="B3" s="13"/>
      <c r="C3" s="34"/>
      <c r="D3" s="34"/>
      <c r="E3" s="34"/>
      <c r="F3" s="34"/>
      <c r="G3" s="34"/>
      <c r="H3" s="14"/>
    </row>
    <row r="4" spans="2:17" ht="15" thickBot="1" x14ac:dyDescent="0.25">
      <c r="B4" s="15"/>
      <c r="C4" s="16"/>
      <c r="D4" s="16"/>
      <c r="E4" s="16"/>
      <c r="F4" s="16"/>
      <c r="G4" s="16"/>
      <c r="H4" s="17"/>
    </row>
    <row r="5" spans="2:17" ht="27" customHeight="1" x14ac:dyDescent="0.2">
      <c r="B5" s="102" t="s">
        <v>177</v>
      </c>
      <c r="C5" s="103"/>
      <c r="D5" s="103"/>
      <c r="E5" s="103"/>
      <c r="F5" s="103"/>
      <c r="G5" s="103"/>
      <c r="H5" s="104"/>
      <c r="J5" s="2"/>
      <c r="K5" s="2"/>
      <c r="L5" s="2"/>
      <c r="M5" s="2"/>
      <c r="N5" s="2"/>
      <c r="O5" s="2"/>
      <c r="P5" s="2"/>
      <c r="Q5" s="2"/>
    </row>
    <row r="6" spans="2:17" ht="19" customHeight="1" x14ac:dyDescent="0.2">
      <c r="B6" s="61" t="s">
        <v>0</v>
      </c>
      <c r="C6" s="57"/>
      <c r="D6" s="57"/>
      <c r="E6" s="57"/>
      <c r="F6" s="57"/>
      <c r="G6" s="57"/>
      <c r="H6" s="58"/>
      <c r="J6" s="2"/>
      <c r="K6" s="2"/>
      <c r="L6" s="2"/>
      <c r="M6" s="2"/>
      <c r="N6" s="2"/>
      <c r="O6" s="2"/>
      <c r="P6" s="2"/>
      <c r="Q6" s="2"/>
    </row>
    <row r="7" spans="2:17" ht="19" customHeight="1" x14ac:dyDescent="0.2">
      <c r="B7" s="105" t="s">
        <v>161</v>
      </c>
      <c r="C7" s="106"/>
      <c r="D7" s="106"/>
      <c r="E7" s="106"/>
      <c r="F7" s="106"/>
      <c r="G7" s="106"/>
      <c r="H7" s="107"/>
      <c r="J7" s="3"/>
      <c r="K7" s="3"/>
      <c r="L7" s="3"/>
      <c r="M7" s="3"/>
      <c r="N7" s="3"/>
      <c r="O7" s="3"/>
      <c r="P7" s="3"/>
      <c r="Q7" s="3"/>
    </row>
    <row r="8" spans="2:17" ht="23.25" customHeight="1" x14ac:dyDescent="0.2">
      <c r="B8" s="84" t="s">
        <v>1</v>
      </c>
      <c r="C8" s="85"/>
      <c r="D8" s="85"/>
      <c r="E8" s="85"/>
      <c r="F8" s="56" t="s">
        <v>73</v>
      </c>
      <c r="G8" s="62"/>
      <c r="H8" s="35" t="s">
        <v>2</v>
      </c>
      <c r="J8" s="4"/>
      <c r="K8" s="4"/>
      <c r="L8" s="4"/>
      <c r="M8" s="4"/>
      <c r="N8" s="4"/>
      <c r="O8" s="4"/>
      <c r="P8" s="4"/>
      <c r="Q8" s="4"/>
    </row>
    <row r="9" spans="2:17" ht="37.5" customHeight="1" x14ac:dyDescent="0.2">
      <c r="B9" s="108" t="s">
        <v>178</v>
      </c>
      <c r="C9" s="109"/>
      <c r="D9" s="109"/>
      <c r="E9" s="109"/>
      <c r="F9" s="109" t="s">
        <v>97</v>
      </c>
      <c r="G9" s="109"/>
      <c r="H9" s="25" t="s">
        <v>109</v>
      </c>
      <c r="J9" s="3"/>
      <c r="K9" s="3"/>
      <c r="L9" s="3"/>
      <c r="M9" s="3"/>
      <c r="N9" s="3"/>
      <c r="O9" s="3"/>
      <c r="P9" s="3"/>
      <c r="Q9" s="3"/>
    </row>
    <row r="10" spans="2:17" ht="24" customHeight="1" x14ac:dyDescent="0.2">
      <c r="B10" s="61" t="s">
        <v>3</v>
      </c>
      <c r="C10" s="57"/>
      <c r="D10" s="57"/>
      <c r="E10" s="62"/>
      <c r="F10" s="56" t="s">
        <v>4</v>
      </c>
      <c r="G10" s="57"/>
      <c r="H10" s="58"/>
      <c r="J10" s="4"/>
      <c r="K10" s="4"/>
      <c r="L10" s="4"/>
      <c r="M10" s="4"/>
      <c r="N10" s="4"/>
      <c r="O10" s="4"/>
      <c r="P10" s="4"/>
      <c r="Q10" s="4"/>
    </row>
    <row r="11" spans="2:17" ht="35.25" customHeight="1" x14ac:dyDescent="0.2">
      <c r="B11" s="36" t="s">
        <v>93</v>
      </c>
      <c r="C11" s="50" t="s">
        <v>94</v>
      </c>
      <c r="D11" s="51"/>
      <c r="E11" s="60"/>
      <c r="F11" s="48" t="s">
        <v>166</v>
      </c>
      <c r="G11" s="49"/>
      <c r="H11" s="110"/>
    </row>
    <row r="12" spans="2:17" ht="17" customHeight="1" x14ac:dyDescent="0.2">
      <c r="B12" s="61" t="s">
        <v>5</v>
      </c>
      <c r="C12" s="57"/>
      <c r="D12" s="57"/>
      <c r="E12" s="57"/>
      <c r="F12" s="57"/>
      <c r="G12" s="57"/>
      <c r="H12" s="58"/>
    </row>
    <row r="13" spans="2:17" ht="25.5" customHeight="1" x14ac:dyDescent="0.2">
      <c r="B13" s="28" t="s">
        <v>6</v>
      </c>
      <c r="C13" s="56" t="s">
        <v>7</v>
      </c>
      <c r="D13" s="62"/>
      <c r="E13" s="29" t="s">
        <v>8</v>
      </c>
      <c r="F13" s="29" t="s">
        <v>59</v>
      </c>
      <c r="G13" s="29" t="s">
        <v>9</v>
      </c>
      <c r="H13" s="30" t="s">
        <v>10</v>
      </c>
    </row>
    <row r="14" spans="2:17" ht="19" customHeight="1" x14ac:dyDescent="0.2">
      <c r="B14" s="19" t="s">
        <v>90</v>
      </c>
      <c r="C14" s="111" t="s">
        <v>91</v>
      </c>
      <c r="D14" s="112"/>
      <c r="E14" s="37" t="s">
        <v>162</v>
      </c>
      <c r="F14" s="31" t="s">
        <v>91</v>
      </c>
      <c r="G14" s="31" t="s">
        <v>162</v>
      </c>
      <c r="H14" s="20" t="s">
        <v>11</v>
      </c>
    </row>
    <row r="15" spans="2:17" ht="24" customHeight="1" x14ac:dyDescent="0.2">
      <c r="B15" s="99" t="s">
        <v>12</v>
      </c>
      <c r="C15" s="100"/>
      <c r="D15" s="100"/>
      <c r="E15" s="100"/>
      <c r="F15" s="101"/>
      <c r="G15" s="56" t="s">
        <v>13</v>
      </c>
      <c r="H15" s="58"/>
    </row>
    <row r="16" spans="2:17" ht="16.5" customHeight="1" x14ac:dyDescent="0.2">
      <c r="B16" s="5" t="s">
        <v>14</v>
      </c>
      <c r="C16" s="113" t="s">
        <v>15</v>
      </c>
      <c r="D16" s="114"/>
      <c r="E16" s="6" t="s">
        <v>16</v>
      </c>
      <c r="F16" s="29" t="s">
        <v>8</v>
      </c>
      <c r="G16" s="26" t="s">
        <v>17</v>
      </c>
      <c r="H16" s="30" t="s">
        <v>18</v>
      </c>
    </row>
    <row r="17" spans="2:8" ht="21" customHeight="1" x14ac:dyDescent="0.2">
      <c r="B17" s="38" t="s">
        <v>19</v>
      </c>
      <c r="C17" s="50" t="s">
        <v>91</v>
      </c>
      <c r="D17" s="60"/>
      <c r="E17" s="32" t="s">
        <v>163</v>
      </c>
      <c r="F17" s="32" t="s">
        <v>60</v>
      </c>
      <c r="G17" s="24" t="s">
        <v>87</v>
      </c>
      <c r="H17" s="18" t="s">
        <v>164</v>
      </c>
    </row>
    <row r="18" spans="2:8" ht="46.5" customHeight="1" x14ac:dyDescent="0.2">
      <c r="B18" s="61" t="s">
        <v>61</v>
      </c>
      <c r="C18" s="57"/>
      <c r="D18" s="57"/>
      <c r="E18" s="62"/>
      <c r="F18" s="56" t="s">
        <v>20</v>
      </c>
      <c r="G18" s="57"/>
      <c r="H18" s="58"/>
    </row>
    <row r="19" spans="2:8" ht="53.25" customHeight="1" x14ac:dyDescent="0.2">
      <c r="B19" s="39" t="s">
        <v>62</v>
      </c>
      <c r="C19" s="40" t="s">
        <v>63</v>
      </c>
      <c r="D19" s="40" t="s">
        <v>64</v>
      </c>
      <c r="E19" s="29" t="s">
        <v>65</v>
      </c>
      <c r="F19" s="85" t="s">
        <v>66</v>
      </c>
      <c r="G19" s="85"/>
      <c r="H19" s="30" t="s">
        <v>67</v>
      </c>
    </row>
    <row r="20" spans="2:8" ht="18" customHeight="1" x14ac:dyDescent="0.2">
      <c r="B20" s="19" t="s">
        <v>91</v>
      </c>
      <c r="C20" s="31" t="s">
        <v>21</v>
      </c>
      <c r="D20" s="31" t="s">
        <v>86</v>
      </c>
      <c r="E20" s="31" t="s">
        <v>160</v>
      </c>
      <c r="F20" s="92" t="s">
        <v>159</v>
      </c>
      <c r="G20" s="92"/>
      <c r="H20" s="20" t="s">
        <v>74</v>
      </c>
    </row>
    <row r="21" spans="2:8" ht="15.75" customHeight="1" x14ac:dyDescent="0.2">
      <c r="B21" s="61" t="s">
        <v>22</v>
      </c>
      <c r="C21" s="57"/>
      <c r="D21" s="57"/>
      <c r="E21" s="57"/>
      <c r="F21" s="57"/>
      <c r="G21" s="57"/>
      <c r="H21" s="58"/>
    </row>
    <row r="22" spans="2:8" ht="48" customHeight="1" x14ac:dyDescent="0.2">
      <c r="B22" s="93" t="s">
        <v>158</v>
      </c>
      <c r="C22" s="94"/>
      <c r="D22" s="94"/>
      <c r="E22" s="94"/>
      <c r="F22" s="94"/>
      <c r="G22" s="94"/>
      <c r="H22" s="95"/>
    </row>
    <row r="23" spans="2:8" ht="15.75" customHeight="1" x14ac:dyDescent="0.2">
      <c r="B23" s="61" t="s">
        <v>23</v>
      </c>
      <c r="C23" s="57"/>
      <c r="D23" s="57"/>
      <c r="E23" s="57"/>
      <c r="F23" s="57"/>
      <c r="G23" s="57"/>
      <c r="H23" s="58"/>
    </row>
    <row r="24" spans="2:8" ht="93" customHeight="1" x14ac:dyDescent="0.2">
      <c r="B24" s="63" t="s">
        <v>157</v>
      </c>
      <c r="C24" s="51"/>
      <c r="D24" s="51"/>
      <c r="E24" s="51"/>
      <c r="F24" s="51"/>
      <c r="G24" s="51"/>
      <c r="H24" s="52"/>
    </row>
    <row r="25" spans="2:8" ht="15.75" customHeight="1" x14ac:dyDescent="0.2">
      <c r="B25" s="61" t="s">
        <v>24</v>
      </c>
      <c r="C25" s="57"/>
      <c r="D25" s="57"/>
      <c r="E25" s="62"/>
      <c r="F25" s="56" t="s">
        <v>25</v>
      </c>
      <c r="G25" s="57"/>
      <c r="H25" s="58"/>
    </row>
    <row r="26" spans="2:8" ht="24.75" customHeight="1" x14ac:dyDescent="0.2">
      <c r="B26" s="63" t="s">
        <v>75</v>
      </c>
      <c r="C26" s="51"/>
      <c r="D26" s="51"/>
      <c r="E26" s="60"/>
      <c r="F26" s="50" t="s">
        <v>156</v>
      </c>
      <c r="G26" s="51"/>
      <c r="H26" s="52"/>
    </row>
    <row r="27" spans="2:8" x14ac:dyDescent="0.2">
      <c r="B27" s="61" t="s">
        <v>26</v>
      </c>
      <c r="C27" s="57"/>
      <c r="D27" s="57"/>
      <c r="E27" s="62"/>
      <c r="F27" s="56" t="s">
        <v>27</v>
      </c>
      <c r="G27" s="57"/>
      <c r="H27" s="58"/>
    </row>
    <row r="28" spans="2:8" ht="24" customHeight="1" x14ac:dyDescent="0.2">
      <c r="B28" s="61" t="s">
        <v>28</v>
      </c>
      <c r="C28" s="62"/>
      <c r="D28" s="56" t="s">
        <v>29</v>
      </c>
      <c r="E28" s="62"/>
      <c r="F28" s="29" t="s">
        <v>28</v>
      </c>
      <c r="G28" s="29" t="s">
        <v>30</v>
      </c>
      <c r="H28" s="27" t="s">
        <v>29</v>
      </c>
    </row>
    <row r="29" spans="2:8" x14ac:dyDescent="0.2">
      <c r="B29" s="115">
        <v>1</v>
      </c>
      <c r="C29" s="116"/>
      <c r="D29" s="50">
        <v>2020</v>
      </c>
      <c r="E29" s="60"/>
      <c r="F29" s="41">
        <v>6</v>
      </c>
      <c r="G29" s="9">
        <f>(B29/F29)-1</f>
        <v>-0.83333333333333337</v>
      </c>
      <c r="H29" s="8">
        <v>2023</v>
      </c>
    </row>
    <row r="30" spans="2:8" ht="19.5" customHeight="1" x14ac:dyDescent="0.2">
      <c r="B30" s="96" t="s">
        <v>31</v>
      </c>
      <c r="C30" s="97"/>
      <c r="D30" s="97"/>
      <c r="E30" s="97"/>
      <c r="F30" s="97"/>
      <c r="G30" s="97"/>
      <c r="H30" s="98"/>
    </row>
    <row r="31" spans="2:8" ht="32.25" customHeight="1" x14ac:dyDescent="0.2">
      <c r="B31" s="84" t="s">
        <v>68</v>
      </c>
      <c r="C31" s="85"/>
      <c r="D31" s="85"/>
      <c r="E31" s="85"/>
      <c r="F31" s="85" t="s">
        <v>76</v>
      </c>
      <c r="G31" s="85"/>
      <c r="H31" s="86"/>
    </row>
    <row r="32" spans="2:8" ht="26" customHeight="1" x14ac:dyDescent="0.2">
      <c r="B32" s="87" t="s">
        <v>32</v>
      </c>
      <c r="C32" s="88"/>
      <c r="D32" s="21" t="s">
        <v>33</v>
      </c>
      <c r="E32" s="22" t="s">
        <v>34</v>
      </c>
      <c r="F32" s="33" t="s">
        <v>32</v>
      </c>
      <c r="G32" s="21" t="s">
        <v>33</v>
      </c>
      <c r="H32" s="23" t="s">
        <v>34</v>
      </c>
    </row>
    <row r="33" spans="2:9" ht="46" customHeight="1" x14ac:dyDescent="0.2">
      <c r="B33" s="89" t="s">
        <v>175</v>
      </c>
      <c r="C33" s="90"/>
      <c r="D33" s="44" t="s">
        <v>69</v>
      </c>
      <c r="E33" s="44" t="s">
        <v>176</v>
      </c>
      <c r="F33" s="42" t="s">
        <v>70</v>
      </c>
      <c r="G33" s="44" t="s">
        <v>71</v>
      </c>
      <c r="H33" s="45" t="s">
        <v>72</v>
      </c>
      <c r="I33" s="43"/>
    </row>
    <row r="34" spans="2:9" ht="15" customHeight="1" x14ac:dyDescent="0.2">
      <c r="B34" s="61" t="s">
        <v>35</v>
      </c>
      <c r="C34" s="57"/>
      <c r="D34" s="91"/>
      <c r="E34" s="91"/>
      <c r="F34" s="91"/>
      <c r="G34" s="91"/>
      <c r="H34" s="58"/>
    </row>
    <row r="35" spans="2:9" ht="129" customHeight="1" thickBot="1" x14ac:dyDescent="0.25">
      <c r="B35" s="76" t="s">
        <v>155</v>
      </c>
      <c r="C35" s="77"/>
      <c r="D35" s="77"/>
      <c r="E35" s="77"/>
      <c r="F35" s="77"/>
      <c r="G35" s="77"/>
      <c r="H35" s="78"/>
    </row>
    <row r="36" spans="2:9" ht="20" customHeight="1" thickBot="1" x14ac:dyDescent="0.25">
      <c r="B36" s="79" t="s">
        <v>36</v>
      </c>
      <c r="C36" s="80"/>
      <c r="D36" s="80"/>
      <c r="E36" s="80"/>
      <c r="F36" s="80"/>
      <c r="G36" s="80"/>
      <c r="H36" s="81"/>
    </row>
    <row r="37" spans="2:9" ht="28" customHeight="1" thickBot="1" x14ac:dyDescent="0.25">
      <c r="B37" s="7" t="s">
        <v>37</v>
      </c>
      <c r="C37" s="7" t="s">
        <v>38</v>
      </c>
      <c r="D37" s="46" t="s">
        <v>39</v>
      </c>
      <c r="E37" s="7" t="s">
        <v>40</v>
      </c>
      <c r="F37" s="7" t="s">
        <v>41</v>
      </c>
      <c r="G37" s="79" t="s">
        <v>42</v>
      </c>
      <c r="H37" s="81"/>
    </row>
    <row r="38" spans="2:9" ht="38" customHeight="1" thickBot="1" x14ac:dyDescent="0.25">
      <c r="B38" s="47">
        <v>2</v>
      </c>
      <c r="C38" s="9">
        <v>2</v>
      </c>
      <c r="D38" s="9"/>
      <c r="E38" s="9"/>
      <c r="F38" s="9">
        <v>1</v>
      </c>
      <c r="G38" s="82"/>
      <c r="H38" s="83"/>
    </row>
    <row r="39" spans="2:9" ht="19.5" customHeight="1" x14ac:dyDescent="0.2">
      <c r="B39" s="53" t="s">
        <v>43</v>
      </c>
      <c r="C39" s="54"/>
      <c r="D39" s="54"/>
      <c r="E39" s="54"/>
      <c r="F39" s="54"/>
      <c r="G39" s="54"/>
      <c r="H39" s="55"/>
    </row>
    <row r="40" spans="2:9" ht="18.75" customHeight="1" x14ac:dyDescent="0.2">
      <c r="B40" s="61" t="s">
        <v>44</v>
      </c>
      <c r="C40" s="57"/>
      <c r="D40" s="57"/>
      <c r="E40" s="62"/>
      <c r="F40" s="56" t="s">
        <v>45</v>
      </c>
      <c r="G40" s="57"/>
      <c r="H40" s="58"/>
    </row>
    <row r="41" spans="2:9" ht="14" customHeight="1" x14ac:dyDescent="0.2">
      <c r="B41" s="59" t="s">
        <v>154</v>
      </c>
      <c r="C41" s="51"/>
      <c r="D41" s="51"/>
      <c r="E41" s="60"/>
      <c r="F41" s="50" t="s">
        <v>153</v>
      </c>
      <c r="G41" s="51"/>
      <c r="H41" s="52"/>
    </row>
    <row r="42" spans="2:9" ht="17" customHeight="1" x14ac:dyDescent="0.2">
      <c r="B42" s="61" t="s">
        <v>46</v>
      </c>
      <c r="C42" s="57"/>
      <c r="D42" s="57"/>
      <c r="E42" s="62"/>
      <c r="F42" s="56" t="s">
        <v>47</v>
      </c>
      <c r="G42" s="57"/>
      <c r="H42" s="58"/>
    </row>
    <row r="43" spans="2:9" ht="33.75" customHeight="1" x14ac:dyDescent="0.2">
      <c r="B43" s="63" t="s">
        <v>152</v>
      </c>
      <c r="C43" s="51"/>
      <c r="D43" s="51"/>
      <c r="E43" s="60"/>
      <c r="F43" s="50" t="s">
        <v>75</v>
      </c>
      <c r="G43" s="51"/>
      <c r="H43" s="52"/>
    </row>
    <row r="44" spans="2:9" ht="15" customHeight="1" x14ac:dyDescent="0.2">
      <c r="B44" s="61" t="s">
        <v>48</v>
      </c>
      <c r="C44" s="57"/>
      <c r="D44" s="57"/>
      <c r="E44" s="62"/>
      <c r="F44" s="56" t="s">
        <v>49</v>
      </c>
      <c r="G44" s="57"/>
      <c r="H44" s="58"/>
    </row>
    <row r="45" spans="2:9" ht="13" customHeight="1" x14ac:dyDescent="0.2">
      <c r="B45" s="59" t="s">
        <v>151</v>
      </c>
      <c r="C45" s="51"/>
      <c r="D45" s="51"/>
      <c r="E45" s="60"/>
      <c r="F45" s="50" t="s">
        <v>150</v>
      </c>
      <c r="G45" s="51"/>
      <c r="H45" s="52"/>
    </row>
    <row r="46" spans="2:9" ht="24" customHeight="1" x14ac:dyDescent="0.2">
      <c r="B46" s="61" t="s">
        <v>50</v>
      </c>
      <c r="C46" s="57"/>
      <c r="D46" s="57"/>
      <c r="E46" s="62"/>
      <c r="F46" s="56" t="s">
        <v>51</v>
      </c>
      <c r="G46" s="57"/>
      <c r="H46" s="58"/>
    </row>
    <row r="47" spans="2:9" ht="33" customHeight="1" x14ac:dyDescent="0.2">
      <c r="B47" s="48" t="s">
        <v>149</v>
      </c>
      <c r="C47" s="49"/>
      <c r="D47" s="49"/>
      <c r="E47" s="49"/>
      <c r="F47" s="50" t="s">
        <v>75</v>
      </c>
      <c r="G47" s="51"/>
      <c r="H47" s="52"/>
    </row>
    <row r="48" spans="2:9" ht="14" customHeight="1" x14ac:dyDescent="0.2">
      <c r="B48" s="53" t="s">
        <v>52</v>
      </c>
      <c r="C48" s="54"/>
      <c r="D48" s="54"/>
      <c r="E48" s="54"/>
      <c r="F48" s="54"/>
      <c r="G48" s="54"/>
      <c r="H48" s="55"/>
    </row>
    <row r="49" spans="2:8" ht="16" customHeight="1" x14ac:dyDescent="0.2">
      <c r="B49" s="63" t="s">
        <v>98</v>
      </c>
      <c r="C49" s="51"/>
      <c r="D49" s="51"/>
      <c r="E49" s="51"/>
      <c r="F49" s="51"/>
      <c r="G49" s="51"/>
      <c r="H49" s="52"/>
    </row>
    <row r="50" spans="2:8" ht="16.5" customHeight="1" x14ac:dyDescent="0.2">
      <c r="B50" s="61" t="s">
        <v>53</v>
      </c>
      <c r="C50" s="57"/>
      <c r="D50" s="57"/>
      <c r="E50" s="62"/>
      <c r="F50" s="56" t="s">
        <v>54</v>
      </c>
      <c r="G50" s="57"/>
      <c r="H50" s="58"/>
    </row>
    <row r="51" spans="2:8" ht="19" customHeight="1" x14ac:dyDescent="0.2">
      <c r="B51" s="63" t="s">
        <v>172</v>
      </c>
      <c r="C51" s="51"/>
      <c r="D51" s="51"/>
      <c r="E51" s="60"/>
      <c r="F51" s="50" t="s">
        <v>174</v>
      </c>
      <c r="G51" s="51"/>
      <c r="H51" s="52"/>
    </row>
    <row r="52" spans="2:8" ht="16.5" customHeight="1" x14ac:dyDescent="0.2">
      <c r="B52" s="61" t="s">
        <v>55</v>
      </c>
      <c r="C52" s="57"/>
      <c r="D52" s="57"/>
      <c r="E52" s="62"/>
      <c r="F52" s="56" t="s">
        <v>56</v>
      </c>
      <c r="G52" s="57"/>
      <c r="H52" s="58"/>
    </row>
    <row r="53" spans="2:8" ht="15" customHeight="1" thickBot="1" x14ac:dyDescent="0.25">
      <c r="B53" s="70" t="s">
        <v>171</v>
      </c>
      <c r="C53" s="71"/>
      <c r="D53" s="71"/>
      <c r="E53" s="72"/>
      <c r="F53" s="73">
        <v>5532598550</v>
      </c>
      <c r="G53" s="74"/>
      <c r="H53" s="75"/>
    </row>
    <row r="54" spans="2:8" ht="38.25" customHeight="1" thickBot="1" x14ac:dyDescent="0.25">
      <c r="B54" s="64"/>
      <c r="C54" s="65"/>
      <c r="D54" s="65"/>
      <c r="E54" s="65"/>
      <c r="F54" s="65"/>
      <c r="G54" s="65"/>
      <c r="H54" s="66"/>
    </row>
    <row r="55" spans="2:8" ht="18" customHeight="1" thickBot="1" x14ac:dyDescent="0.25">
      <c r="B55" s="67" t="s">
        <v>57</v>
      </c>
      <c r="C55" s="68"/>
      <c r="D55" s="68"/>
      <c r="E55" s="68"/>
      <c r="F55" s="68"/>
      <c r="G55" s="68"/>
      <c r="H55" s="69"/>
    </row>
  </sheetData>
  <mergeCells count="75">
    <mergeCell ref="B54:H54"/>
    <mergeCell ref="B55:H55"/>
    <mergeCell ref="B51:E51"/>
    <mergeCell ref="F51:H51"/>
    <mergeCell ref="B52:E52"/>
    <mergeCell ref="F52:H52"/>
    <mergeCell ref="B53:E53"/>
    <mergeCell ref="F53:H53"/>
    <mergeCell ref="B43:E43"/>
    <mergeCell ref="B49:H49"/>
    <mergeCell ref="B50:E50"/>
    <mergeCell ref="F50:H50"/>
    <mergeCell ref="B47:E47"/>
    <mergeCell ref="F47:H47"/>
    <mergeCell ref="B48:H48"/>
    <mergeCell ref="F44:H44"/>
    <mergeCell ref="F43:H43"/>
    <mergeCell ref="B45:E45"/>
    <mergeCell ref="F45:H45"/>
    <mergeCell ref="B46:E46"/>
    <mergeCell ref="F46:H46"/>
    <mergeCell ref="B44:E44"/>
    <mergeCell ref="F40:H40"/>
    <mergeCell ref="G37:H37"/>
    <mergeCell ref="G38:H38"/>
    <mergeCell ref="B42:E42"/>
    <mergeCell ref="F42:H42"/>
    <mergeCell ref="C14:D14"/>
    <mergeCell ref="C11:E11"/>
    <mergeCell ref="F8:G8"/>
    <mergeCell ref="F9:G9"/>
    <mergeCell ref="B41:E41"/>
    <mergeCell ref="F41:H41"/>
    <mergeCell ref="B30:H30"/>
    <mergeCell ref="B31:E31"/>
    <mergeCell ref="F31:H31"/>
    <mergeCell ref="B32:C32"/>
    <mergeCell ref="B33:C33"/>
    <mergeCell ref="B34:H34"/>
    <mergeCell ref="B35:H35"/>
    <mergeCell ref="B36:H36"/>
    <mergeCell ref="B39:H39"/>
    <mergeCell ref="B40:E40"/>
    <mergeCell ref="B10:E10"/>
    <mergeCell ref="F10:H10"/>
    <mergeCell ref="B12:H12"/>
    <mergeCell ref="F11:H11"/>
    <mergeCell ref="C13:D13"/>
    <mergeCell ref="B5:H5"/>
    <mergeCell ref="B6:H6"/>
    <mergeCell ref="B7:H7"/>
    <mergeCell ref="B8:E8"/>
    <mergeCell ref="B9:E9"/>
    <mergeCell ref="B27:E27"/>
    <mergeCell ref="F27:H27"/>
    <mergeCell ref="B15:F15"/>
    <mergeCell ref="G15:H15"/>
    <mergeCell ref="C16:D16"/>
    <mergeCell ref="C17:D17"/>
    <mergeCell ref="B28:C28"/>
    <mergeCell ref="D28:E28"/>
    <mergeCell ref="B29:C29"/>
    <mergeCell ref="D29:E29"/>
    <mergeCell ref="B18:E18"/>
    <mergeCell ref="B23:H23"/>
    <mergeCell ref="B24:H24"/>
    <mergeCell ref="B25:E25"/>
    <mergeCell ref="F18:H18"/>
    <mergeCell ref="F19:G19"/>
    <mergeCell ref="F20:G20"/>
    <mergeCell ref="B21:H21"/>
    <mergeCell ref="B22:H22"/>
    <mergeCell ref="F25:H25"/>
    <mergeCell ref="B26:E26"/>
    <mergeCell ref="F26:H26"/>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A3775FB4-666B-4C5F-BB1C-91153A81F165}"/>
  </hyperlinks>
  <printOptions horizontalCentered="1" verticalCentered="1"/>
  <pageMargins left="0.70866141732283472" right="0.70866141732283472" top="0.74803149606299213" bottom="0.74803149606299213" header="0.31496062992125984" footer="0.31496062992125984"/>
  <pageSetup paperSize="5" scale="6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'A-1.02.1.1.4.5'!B38:F38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C-1.02.1.1.4</vt:lpstr>
      <vt:lpstr>A-1.02.1.1.4.1</vt:lpstr>
      <vt:lpstr>A-1.02.1.1.4.2</vt:lpstr>
      <vt:lpstr>A-1.02.1.1.4.3</vt:lpstr>
      <vt:lpstr>A-1.02.1.1.4.4</vt:lpstr>
      <vt:lpstr>A-1.02.1.1.4.5</vt:lpstr>
      <vt:lpstr>'A-1.02.1.1.4.1'!Área_de_impresión</vt:lpstr>
      <vt:lpstr>'A-1.02.1.1.4.2'!Área_de_impresión</vt:lpstr>
      <vt:lpstr>'A-1.02.1.1.4.3'!Área_de_impresión</vt:lpstr>
      <vt:lpstr>'A-1.02.1.1.4.4'!Área_de_impresión</vt:lpstr>
      <vt:lpstr>'A-1.02.1.1.4.5'!Área_de_impresión</vt:lpstr>
      <vt:lpstr>'C-1.02.1.1.4'!Área_de_impresión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2023-04-18T16:17:27Z</cp:lastPrinted>
  <dcterms:created xsi:type="dcterms:W3CDTF">2021-02-17T19:36:04Z</dcterms:created>
  <dcterms:modified xsi:type="dcterms:W3CDTF">2024-07-12T16:10:02Z</dcterms:modified>
  <cp:category/>
  <cp:contentStatus/>
</cp:coreProperties>
</file>